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7500" yWindow="15" windowWidth="16170" windowHeight="9255" tabRatio="841" activeTab="2"/>
  </bookViews>
  <sheets>
    <sheet name="Форма 1.3." sheetId="3" r:id="rId1"/>
    <sheet name="Форма 1.7." sheetId="7" r:id="rId2"/>
    <sheet name="Форма 1.9." sheetId="9" r:id="rId3"/>
    <sheet name="Форма 3.1." sheetId="15" r:id="rId4"/>
    <sheet name="Форма 3.2." sheetId="16" r:id="rId5"/>
    <sheet name="Форма 8.1.  2016" sheetId="33" r:id="rId6"/>
    <sheet name="Форма 8.1.  2017" sheetId="34" r:id="rId7"/>
    <sheet name="Форма 8.1.  2018" sheetId="35" r:id="rId8"/>
    <sheet name="Форма 8.3." sheetId="32" r:id="rId9"/>
  </sheets>
  <externalReferences>
    <externalReference r:id="rId10"/>
  </externalReferences>
  <definedNames>
    <definedName name="_xlnm._FilterDatabase" localSheetId="5" hidden="1">'Форма 8.1.  2016'!$A$10:$AS$86</definedName>
    <definedName name="_xlnm.Print_Area" localSheetId="5">'Форма 8.1.  2016'!$A$1:$AA$90</definedName>
  </definedNames>
  <calcPr calcId="162913"/>
</workbook>
</file>

<file path=xl/calcChain.xml><?xml version="1.0" encoding="utf-8"?>
<calcChain xmlns="http://schemas.openxmlformats.org/spreadsheetml/2006/main">
  <c r="H81" i="33" l="1"/>
  <c r="H80" i="33"/>
  <c r="H79" i="33"/>
  <c r="H78" i="33"/>
  <c r="H77" i="33"/>
  <c r="H76" i="33"/>
  <c r="H75" i="33"/>
  <c r="H74" i="33"/>
  <c r="H73" i="33"/>
  <c r="H72" i="33"/>
  <c r="H71" i="33"/>
  <c r="H70" i="33"/>
  <c r="H69" i="33"/>
  <c r="H68" i="33"/>
  <c r="H67" i="33"/>
  <c r="H66" i="33"/>
  <c r="H65" i="33"/>
  <c r="H64" i="33"/>
  <c r="H63" i="33"/>
  <c r="H62" i="33"/>
  <c r="H61" i="33"/>
  <c r="H60" i="33"/>
  <c r="H59" i="33"/>
  <c r="H58" i="33"/>
  <c r="H57" i="33"/>
  <c r="H56" i="33"/>
  <c r="H55" i="33"/>
  <c r="H54" i="33"/>
  <c r="H53" i="33"/>
  <c r="H52" i="33"/>
  <c r="H51" i="33"/>
  <c r="H50" i="33"/>
  <c r="H49" i="33"/>
  <c r="H48" i="33"/>
  <c r="H47" i="33"/>
  <c r="H46" i="33"/>
  <c r="H45" i="33"/>
  <c r="H44" i="33"/>
  <c r="H43" i="33"/>
  <c r="H42" i="33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H22" i="33"/>
  <c r="H21" i="33"/>
  <c r="H20" i="33"/>
  <c r="H19" i="33"/>
  <c r="H18" i="33"/>
  <c r="H17" i="33"/>
  <c r="H16" i="33"/>
  <c r="H15" i="33"/>
  <c r="H14" i="33"/>
  <c r="H13" i="33"/>
  <c r="H12" i="33"/>
  <c r="H11" i="33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I42" i="35"/>
  <c r="I41" i="35" s="1"/>
  <c r="V42" i="35"/>
  <c r="U42" i="35"/>
  <c r="U41" i="35" s="1"/>
  <c r="T42" i="35"/>
  <c r="S42" i="35"/>
  <c r="S41" i="35" s="1"/>
  <c r="R42" i="35"/>
  <c r="R41" i="35" s="1"/>
  <c r="Q42" i="35"/>
  <c r="Q41" i="35" s="1"/>
  <c r="P42" i="35"/>
  <c r="O42" i="35"/>
  <c r="O41" i="35" s="1"/>
  <c r="N42" i="35"/>
  <c r="M42" i="35"/>
  <c r="M41" i="35" s="1"/>
  <c r="L42" i="35"/>
  <c r="L41" i="35" s="1"/>
  <c r="K42" i="35"/>
  <c r="K41" i="35" s="1"/>
  <c r="J42" i="35"/>
  <c r="V41" i="35"/>
  <c r="T41" i="35"/>
  <c r="P41" i="35"/>
  <c r="N41" i="35"/>
  <c r="J41" i="35"/>
  <c r="V108" i="34"/>
  <c r="V107" i="34" s="1"/>
  <c r="U108" i="34"/>
  <c r="T108" i="34"/>
  <c r="T107" i="34" s="1"/>
  <c r="S108" i="34"/>
  <c r="S107" i="34" s="1"/>
  <c r="R108" i="34"/>
  <c r="Q108" i="34"/>
  <c r="Q107" i="34" s="1"/>
  <c r="P108" i="34"/>
  <c r="P107" i="34" s="1"/>
  <c r="O108" i="34"/>
  <c r="N108" i="34"/>
  <c r="N107" i="34" s="1"/>
  <c r="M108" i="34"/>
  <c r="M107" i="34" s="1"/>
  <c r="L108" i="34"/>
  <c r="K108" i="34"/>
  <c r="K107" i="34" s="1"/>
  <c r="J108" i="34"/>
  <c r="J107" i="34" s="1"/>
  <c r="I108" i="34"/>
  <c r="U107" i="34"/>
  <c r="R107" i="34"/>
  <c r="O107" i="34"/>
  <c r="L107" i="34"/>
  <c r="I107" i="34"/>
  <c r="H103" i="34"/>
  <c r="H102" i="34"/>
  <c r="H101" i="34"/>
  <c r="H100" i="34"/>
  <c r="H99" i="34"/>
  <c r="H98" i="34"/>
  <c r="H97" i="34"/>
  <c r="H96" i="34"/>
  <c r="H95" i="34"/>
  <c r="H94" i="34"/>
  <c r="H93" i="34"/>
  <c r="H92" i="34"/>
  <c r="H91" i="34"/>
  <c r="H90" i="34"/>
  <c r="H89" i="34"/>
  <c r="H88" i="34"/>
  <c r="H87" i="34"/>
  <c r="H86" i="34"/>
  <c r="H85" i="34"/>
  <c r="H84" i="34"/>
  <c r="H83" i="34"/>
  <c r="H82" i="34"/>
  <c r="H81" i="34"/>
  <c r="H80" i="34"/>
  <c r="H79" i="34"/>
  <c r="H78" i="34"/>
  <c r="H77" i="34"/>
  <c r="H76" i="34"/>
  <c r="H75" i="34"/>
  <c r="H74" i="34"/>
  <c r="H73" i="34"/>
  <c r="H72" i="34"/>
  <c r="H71" i="34"/>
  <c r="H70" i="34"/>
  <c r="H69" i="34"/>
  <c r="H68" i="34"/>
  <c r="H67" i="34"/>
  <c r="H66" i="34"/>
  <c r="H65" i="34"/>
  <c r="H64" i="34"/>
  <c r="H63" i="34"/>
  <c r="H62" i="34"/>
  <c r="H61" i="34"/>
  <c r="H60" i="34"/>
  <c r="H59" i="34"/>
  <c r="H58" i="34"/>
  <c r="H57" i="34"/>
  <c r="H56" i="34"/>
  <c r="H55" i="34"/>
  <c r="H54" i="34"/>
  <c r="H53" i="34"/>
  <c r="H52" i="34"/>
  <c r="H51" i="34"/>
  <c r="H50" i="34"/>
  <c r="H49" i="34"/>
  <c r="H48" i="34"/>
  <c r="H47" i="34"/>
  <c r="H46" i="34"/>
  <c r="H45" i="34"/>
  <c r="H44" i="34"/>
  <c r="H43" i="34"/>
  <c r="H42" i="34"/>
  <c r="H41" i="34"/>
  <c r="H40" i="34"/>
  <c r="H39" i="34"/>
  <c r="H38" i="34"/>
  <c r="H37" i="34"/>
  <c r="H36" i="34"/>
  <c r="H35" i="34"/>
  <c r="H34" i="34"/>
  <c r="H33" i="34"/>
  <c r="H32" i="34"/>
  <c r="H31" i="34"/>
  <c r="H30" i="34"/>
  <c r="H29" i="34"/>
  <c r="H28" i="34"/>
  <c r="H27" i="34"/>
  <c r="H26" i="34"/>
  <c r="H25" i="34"/>
  <c r="H24" i="34"/>
  <c r="H23" i="34"/>
  <c r="H22" i="34"/>
  <c r="H21" i="34"/>
  <c r="H20" i="34"/>
  <c r="H19" i="34"/>
  <c r="H18" i="34"/>
  <c r="H17" i="34"/>
  <c r="H16" i="34"/>
  <c r="H15" i="34"/>
  <c r="H14" i="34"/>
  <c r="H13" i="34"/>
  <c r="H12" i="34"/>
  <c r="H11" i="34"/>
  <c r="CA11" i="16"/>
  <c r="CA11" i="15"/>
  <c r="V86" i="33" l="1"/>
  <c r="J86" i="33"/>
  <c r="K86" i="33"/>
  <c r="K85" i="33" s="1"/>
  <c r="L86" i="33"/>
  <c r="M86" i="33"/>
  <c r="M85" i="33" s="1"/>
  <c r="N86" i="33"/>
  <c r="N85" i="33" s="1"/>
  <c r="O86" i="33"/>
  <c r="O85" i="33" s="1"/>
  <c r="P86" i="33"/>
  <c r="Q86" i="33"/>
  <c r="Q85" i="33" s="1"/>
  <c r="R86" i="33"/>
  <c r="S86" i="33"/>
  <c r="S85" i="33" s="1"/>
  <c r="T86" i="33"/>
  <c r="T85" i="33" s="1"/>
  <c r="U86" i="33"/>
  <c r="U85" i="33" s="1"/>
  <c r="I86" i="33"/>
  <c r="I85" i="33" s="1"/>
  <c r="J85" i="33"/>
  <c r="L85" i="33"/>
  <c r="P85" i="33"/>
  <c r="R85" i="33"/>
  <c r="V85" i="33"/>
  <c r="AW9" i="32" l="1"/>
  <c r="BM10" i="7" l="1"/>
  <c r="BU10" i="7" s="1"/>
  <c r="CC10" i="7" s="1"/>
  <c r="CK10" i="7" s="1"/>
  <c r="CS10" i="7" s="1"/>
  <c r="BM9" i="7"/>
  <c r="BU9" i="7" s="1"/>
  <c r="CC9" i="7" s="1"/>
  <c r="CK9" i="7" s="1"/>
  <c r="CS9" i="7" s="1"/>
  <c r="BF12" i="3"/>
  <c r="AW21" i="32" s="1"/>
  <c r="BF10" i="3"/>
  <c r="AW19" i="32" s="1"/>
  <c r="BE13" i="9" l="1"/>
  <c r="BE11" i="9" l="1"/>
</calcChain>
</file>

<file path=xl/sharedStrings.xml><?xml version="1.0" encoding="utf-8"?>
<sst xmlns="http://schemas.openxmlformats.org/spreadsheetml/2006/main" count="2421" uniqueCount="664">
  <si>
    <t>Наименование сетевой организации</t>
  </si>
  <si>
    <t>1</t>
  </si>
  <si>
    <t>2</t>
  </si>
  <si>
    <t>3</t>
  </si>
  <si>
    <t>4</t>
  </si>
  <si>
    <t>5</t>
  </si>
  <si>
    <t>6</t>
  </si>
  <si>
    <t>7</t>
  </si>
  <si>
    <t>Должность</t>
  </si>
  <si>
    <t>Ф.И.О.</t>
  </si>
  <si>
    <t>Подпись</t>
  </si>
  <si>
    <t>Форма 1.3. Расчет показателя средней продолжительности прекращения передачи электрической энергии потребителям услуг и показателя средней частоты прекращений передачи электрической энергии потребителям услуг сетевой организации</t>
  </si>
  <si>
    <t>№
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</si>
  <si>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</si>
  <si>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</si>
  <si>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потребителей услуг сетевой 
организации, шт.</t>
  </si>
  <si>
    <r>
      <t>Средняя продолжительность прекращения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saidi</t>
    </r>
    <r>
      <rPr>
        <sz val="11"/>
        <rFont val="Times New Roman"/>
        <family val="1"/>
        <charset val="204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</si>
  <si>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saifi</t>
    </r>
    <r>
      <rPr>
        <sz val="11"/>
        <rFont val="Times New Roman"/>
        <family val="1"/>
        <charset val="204"/>
      </rPr>
      <t>), шт.</t>
    </r>
  </si>
  <si>
    <t>Показатель</t>
  </si>
  <si>
    <r>
      <t xml:space="preserve">Мероприятия, направленные
на улучшение показателя </t>
    </r>
    <r>
      <rPr>
        <vertAlign val="superscript"/>
        <sz val="11"/>
        <rFont val="Times New Roman"/>
        <family val="1"/>
        <charset val="204"/>
      </rPr>
      <t>2</t>
    </r>
  </si>
  <si>
    <t>Описание (обоснование)</t>
  </si>
  <si>
    <t>Значение показателя, 
годы:</t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</si>
  <si>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</si>
  <si>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Количество заполняемых столбцов должно соответствовать количеству расчетных периодов регулирования в пределах одного долгосрочного периода регулирования, с указанием года отчетного расчетного периода регулирования.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</si>
  <si>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Информация предоставляется справочно.</t>
    </r>
  </si>
  <si>
    <r>
      <t xml:space="preserve">Форма 1.7. Предложения сетевой организации по плановым значениям 
показателей надежности и качества услуг на каждый расчетный период 
регулирования в пределах долгосрочного периода регулирования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
(для территориальной сетевой организации, долгосрочный период 
регулирования которой начинается с 2018 года)</t>
    </r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</si>
  <si>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saidi</t>
    </r>
    <r>
      <rPr>
        <sz val="11"/>
        <rFont val="Times New Roman"/>
        <family val="1"/>
        <charset val="204"/>
      </rPr>
      <t>), час.</t>
    </r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</si>
  <si>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1"/>
        <rFont val="Times New Roman"/>
        <family val="1"/>
        <charset val="204"/>
      </rPr>
      <t>saifi</t>
    </r>
    <r>
      <rPr>
        <sz val="11"/>
        <rFont val="Times New Roman"/>
        <family val="1"/>
        <charset val="204"/>
      </rPr>
      <t>), шт.</t>
    </r>
  </si>
  <si>
    <t>Форма 1.9. Данные об экономических и технических характеристиках 
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</si>
  <si>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</si>
  <si>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r>
      <t xml:space="preserve">Характеристики и (или) условия 
деятельности сетевой организации </t>
    </r>
    <r>
      <rPr>
        <vertAlign val="superscript"/>
        <sz val="11"/>
        <rFont val="Times New Roman"/>
        <family val="1"/>
        <charset val="204"/>
      </rPr>
      <t>1</t>
    </r>
  </si>
  <si>
    <t>Значение характеристики</t>
  </si>
  <si>
    <t>Наименование и реквизиты подтверждающих документов 
(в том числе внутренних документов сетевой организации)</t>
  </si>
  <si>
    <t>1.1</t>
  </si>
  <si>
    <t>Протяженность кабельных линий электропередачи в одноцепном 
выражении, км</t>
  </si>
  <si>
    <t>Доля кабельных линий электропередачи 
в одноцепном выражении от общей протяженности линий электропередачи 
(Доля КЛ), %</t>
  </si>
  <si>
    <t>Максимальной за год число точек 
поставки, шт.</t>
  </si>
  <si>
    <t>Число разъединителей и выключателей, шт.</t>
  </si>
  <si>
    <t>Средняя летняя температура, °C</t>
  </si>
  <si>
    <t>Номер группы (m) территориальной 
сетевой организации по показателю
Пsaidi</t>
  </si>
  <si>
    <t>-</t>
  </si>
  <si>
    <t>Номер группы (m) территориальной 
сетевой организации по показателю
Пsaifi</t>
  </si>
  <si>
    <r>
      <t>_____</t>
    </r>
    <r>
      <rPr>
        <sz val="9"/>
        <rFont val="Times New Roman"/>
        <family val="1"/>
        <charset val="204"/>
      </rPr>
      <t>Число разъединителей и выключателей - совокупное число разъединителей и выключателей территориальной сетевой организации, шт.;</t>
    </r>
  </si>
  <si>
    <r>
      <t>_____</t>
    </r>
    <r>
      <rPr>
        <sz val="9"/>
        <rFont val="Times New Roman"/>
        <family val="1"/>
        <charset val="204"/>
      </rPr>
      <t>Средняя летняя температура - в соответствии с данными по средней температуре июля на последнюю имеющуюся дату согласно Сборнику Федеральной службы государственной статистики "Регионы России. Основные характеристики субъектов Российской Федерации".</t>
    </r>
  </si>
  <si>
    <t>Форма 3.1. Отчетные данные для расчета значения показателя качества</t>
  </si>
  <si>
    <t xml:space="preserve">рассмотрения заявок на технологическое присоединение к сети в период </t>
  </si>
  <si>
    <t>Наименование сетевой организации (подразделения/филиала)</t>
  </si>
  <si>
    <t>Число, шт.</t>
  </si>
  <si>
    <r>
  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сети, шт. (</t>
    </r>
    <r>
      <rPr>
        <i/>
        <sz val="11"/>
        <rFont val="Times New Roman"/>
        <family val="1"/>
        <charset val="204"/>
      </rPr>
      <t>N</t>
    </r>
    <r>
      <rPr>
        <vertAlign val="subscript"/>
        <sz val="11"/>
        <rFont val="Times New Roman"/>
        <family val="1"/>
        <charset val="204"/>
      </rPr>
      <t>заяв тпр</t>
    </r>
    <r>
      <rPr>
        <sz val="11"/>
        <rFont val="Times New Roman"/>
        <family val="1"/>
        <charset val="204"/>
      </rPr>
      <t>)</t>
    </r>
  </si>
  <si>
    <r>
      <t>Число заявок на технологическое присоединение к сети, поданных в соответствии с требованиями нормативных правовых актов, по которым сетевой организацией в соответствующий расчетный период направлен проект договора об осуществлении технологического присоединения заявителей к сети с нарушением установленных сроков его направления, шт. (</t>
    </r>
    <r>
      <rPr>
        <i/>
        <sz val="11"/>
        <rFont val="Times New Roman"/>
        <family val="1"/>
        <charset val="204"/>
      </rPr>
      <t>N</t>
    </r>
    <r>
      <rPr>
        <vertAlign val="superscript"/>
        <sz val="11"/>
        <rFont val="Times New Roman"/>
        <family val="1"/>
        <charset val="204"/>
      </rPr>
      <t>нс</t>
    </r>
    <r>
      <rPr>
        <vertAlign val="subscript"/>
        <sz val="11"/>
        <rFont val="Times New Roman"/>
        <family val="1"/>
        <charset val="204"/>
      </rPr>
      <t>заяв тпр</t>
    </r>
    <r>
      <rPr>
        <sz val="11"/>
        <rFont val="Times New Roman"/>
        <family val="1"/>
        <charset val="204"/>
      </rPr>
      <t>)</t>
    </r>
  </si>
  <si>
    <r>
      <t>Показатель качества рассмотрения заявок на технологическое присоединение к сети (П</t>
    </r>
    <r>
      <rPr>
        <vertAlign val="subscript"/>
        <sz val="11"/>
        <rFont val="Times New Roman"/>
        <family val="1"/>
        <charset val="204"/>
      </rPr>
      <t>заяв тпр</t>
    </r>
    <r>
      <rPr>
        <sz val="11"/>
        <rFont val="Times New Roman"/>
        <family val="1"/>
        <charset val="204"/>
      </rPr>
      <t>)</t>
    </r>
  </si>
  <si>
    <t>Форма 3.2. Отчетные данные для расчета значения показателя качества 
исполнения договоров об осуществлении технологического присоединения</t>
  </si>
  <si>
    <t xml:space="preserve">заявителей к сети, в период </t>
  </si>
  <si>
    <r>
  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шт. (N</t>
    </r>
    <r>
      <rPr>
        <vertAlign val="subscript"/>
        <sz val="11"/>
        <rFont val="Times New Roman"/>
        <family val="1"/>
        <charset val="204"/>
      </rPr>
      <t>сд тпр</t>
    </r>
    <r>
      <rPr>
        <sz val="11"/>
        <rFont val="Times New Roman"/>
        <family val="1"/>
        <charset val="204"/>
      </rPr>
      <t>)</t>
    </r>
  </si>
  <si>
    <r>
      <t>Число договоров об осуществлении технологического присоединения заявителей к сети, исполненных в соответствующем расчетном периоде, по которым имеется подписанный сторонами акт о технологическом присоединении, по которым произошло нарушение установленных сроков технологического присоединения, шт. (N</t>
    </r>
    <r>
      <rPr>
        <vertAlign val="superscript"/>
        <sz val="11"/>
        <rFont val="Times New Roman"/>
        <family val="1"/>
        <charset val="204"/>
      </rPr>
      <t>нс</t>
    </r>
    <r>
      <rPr>
        <vertAlign val="subscript"/>
        <sz val="11"/>
        <rFont val="Times New Roman"/>
        <family val="1"/>
        <charset val="204"/>
      </rPr>
      <t>сд тпр</t>
    </r>
    <r>
      <rPr>
        <sz val="11"/>
        <rFont val="Times New Roman"/>
        <family val="1"/>
        <charset val="204"/>
      </rPr>
      <t>)</t>
    </r>
  </si>
  <si>
    <r>
      <t>Показатель качества исполнения договоров об осуществлении технологического присоединения заявителей к сети (П</t>
    </r>
    <r>
      <rPr>
        <vertAlign val="subscript"/>
        <sz val="11"/>
        <rFont val="Times New Roman"/>
        <family val="1"/>
        <charset val="204"/>
      </rPr>
      <t>нс тпр</t>
    </r>
    <r>
      <rPr>
        <sz val="11"/>
        <rFont val="Times New Roman"/>
        <family val="1"/>
        <charset val="204"/>
      </rPr>
      <t>)</t>
    </r>
  </si>
  <si>
    <t>1.4</t>
  </si>
  <si>
    <t>1.2</t>
  </si>
  <si>
    <t>1.3</t>
  </si>
  <si>
    <t>месяц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</si>
  <si>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</si>
  <si>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</si>
  <si>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</si>
  <si>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</si>
  <si>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</si>
  <si>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</si>
  <si>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</si>
  <si>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</si>
  <si>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</si>
  <si>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</si>
  <si>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</si>
  <si>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</si>
  <si>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</si>
  <si>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</si>
  <si>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</si>
  <si>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</si>
  <si>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</si>
  <si>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</si>
  <si>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</si>
  <si>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</si>
  <si>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</si>
  <si>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</si>
  <si>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ИТОГО по всем прекращениям передачи электрической энергии за отчетный период:</t>
  </si>
  <si>
    <t>И</t>
  </si>
  <si>
    <t>х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</si>
  <si>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</si>
  <si>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</si>
  <si>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</si>
  <si>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</si>
  <si>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</si>
  <si>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</si>
  <si>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учитываемым при расчете индикативных показателей надежности</t>
  </si>
  <si>
    <t>В1</t>
  </si>
  <si>
    <t>Шевелев Д.С.</t>
  </si>
  <si>
    <t>Инженер ПТС</t>
  </si>
  <si>
    <t>Максимальное за расчетный период регулирования число точек поставки сетевой организации, шт., в том числе
в разбивке по уровням напряжения:</t>
  </si>
  <si>
    <t>ВН (110 кВ и выше), шт.</t>
  </si>
  <si>
    <t>СН-1 (35 кВ), шт.</t>
  </si>
  <si>
    <t>СН-2 (6 - 20 кВ), шт.</t>
  </si>
  <si>
    <t>НН (до 1 кВ), шт.</t>
  </si>
  <si>
    <r>
      <t>Средняя продолжительность прекращения передачи электрической энергии при проведении ремонтных работ (П</t>
    </r>
    <r>
      <rPr>
        <vertAlign val="subscript"/>
        <sz val="11"/>
        <rFont val="Times New Roman"/>
        <family val="1"/>
        <charset val="204"/>
      </rPr>
      <t>saidi</t>
    </r>
    <r>
      <rPr>
        <sz val="11"/>
        <rFont val="Times New Roman"/>
        <family val="1"/>
        <charset val="204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</si>
  <si>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rFont val="Times New Roman"/>
        <family val="1"/>
        <charset val="204"/>
      </rPr>
      <t>saifi</t>
    </r>
    <r>
      <rPr>
        <sz val="11"/>
        <rFont val="Times New Roman"/>
        <family val="1"/>
        <charset val="204"/>
      </rPr>
      <t>), шт.</t>
    </r>
  </si>
  <si>
    <t>Регионы России. Основные характеристики субъектов Российской Федерации</t>
  </si>
  <si>
    <t>+19,4</t>
  </si>
  <si>
    <t>декабрь</t>
  </si>
  <si>
    <t>Договора аренды и свидетельства права собственности</t>
  </si>
  <si>
    <t>Договор со сбытовой организацией (приложение - перечень точек поставки)</t>
  </si>
  <si>
    <t>года</t>
  </si>
  <si>
    <t>наименование электросетевой организации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</si>
  <si>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</si>
  <si>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</si>
  <si>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</si>
  <si>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</si>
  <si>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</si>
  <si>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</si>
  <si>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</si>
  <si>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</si>
  <si>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 разделении уровней напряжения ЭПУ потребителя электрической энергии</t>
  </si>
  <si>
    <t>СН2 (6-20 кВ)</t>
  </si>
  <si>
    <t>НН (0,22- 1 кВ)</t>
  </si>
  <si>
    <t>АО "Дальневосточная ресурсоснабжающая компания"</t>
  </si>
  <si>
    <t>Форма 8.1.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</si>
  <si>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Форма 8.3. Расчет индикативного показателя уровня надежности
         оказываемых услуг для территориальных сетевых организаций
             и организацией по управлению единой национальной
          (общероссийской) электрической сетью, чей долгосрочный
               период регулирования начался после 2018 года</t>
  </si>
  <si>
    <t>2020</t>
  </si>
  <si>
    <t>2021</t>
  </si>
  <si>
    <t>2022</t>
  </si>
  <si>
    <t>2023</t>
  </si>
  <si>
    <t>2024</t>
  </si>
  <si>
    <t>ОАО "Хасанкоммунэнерго"</t>
  </si>
  <si>
    <t>ПС</t>
  </si>
  <si>
    <t>ПС "Троица" Ф-8</t>
  </si>
  <si>
    <t>ПС "Давыдовка" Ф-7</t>
  </si>
  <si>
    <t>ПС "Тавричанка" Ф-16</t>
  </si>
  <si>
    <t>ПС "Давыдовка" Ф-17</t>
  </si>
  <si>
    <t>ПС "Тавричанка" Ф-13</t>
  </si>
  <si>
    <t>ПС "Славянка" Ф-12</t>
  </si>
  <si>
    <t>ПС "Посьет" Ф-3</t>
  </si>
  <si>
    <t>ПС "Славянка" Ф-18</t>
  </si>
  <si>
    <t>ПС "Надеждинская" Ф-1</t>
  </si>
  <si>
    <t>ПС "Раздольное-1" Ф-9</t>
  </si>
  <si>
    <t>ПС "Надеждинская" Ф-19</t>
  </si>
  <si>
    <t>ПС "Барабаш" Ф-6</t>
  </si>
  <si>
    <t>ПС "Краскино" Ф-5</t>
  </si>
  <si>
    <t>ПС "Силикатная" Ф-25</t>
  </si>
  <si>
    <t>ПС "Тавричанка" Ф-12</t>
  </si>
  <si>
    <t>ПС "Славянка" Ф-6</t>
  </si>
  <si>
    <t>ПС "Надеждинская" Ф-8</t>
  </si>
  <si>
    <t>ПС "Посьет" Ф-5</t>
  </si>
  <si>
    <t>ПС "Посьет" Ф-11</t>
  </si>
  <si>
    <t>ПС "Славянка" Ф-31</t>
  </si>
  <si>
    <t>ПС "Славянка" Ф-20</t>
  </si>
  <si>
    <t>ПС "Славянка" Ф-8</t>
  </si>
  <si>
    <t>ПС "Раздольное-1" Ф-17</t>
  </si>
  <si>
    <t>ПС "Славянка" Ф-26</t>
  </si>
  <si>
    <t>ПС "Краскино" Ф-12</t>
  </si>
  <si>
    <t>ПС "Безверхово" Ф-2</t>
  </si>
  <si>
    <t>ПС "Троица" Ф-10</t>
  </si>
  <si>
    <t>ПС "Славянка" Ф-5</t>
  </si>
  <si>
    <t>ПС "Троица" Ф-20</t>
  </si>
  <si>
    <t>ПС "Троица" Ф-19</t>
  </si>
  <si>
    <t>ПС "Троица" Ф-9</t>
  </si>
  <si>
    <t>ПС "Давыдовка" Ф-8</t>
  </si>
  <si>
    <t>10</t>
  </si>
  <si>
    <t>20,40 2016.01.18</t>
  </si>
  <si>
    <t>23,00 2016.01.18</t>
  </si>
  <si>
    <t>11,38 2016.01.20</t>
  </si>
  <si>
    <t>11,43 2016.01.20</t>
  </si>
  <si>
    <t>08,40 2016.01.31</t>
  </si>
  <si>
    <t>11,17 2016.01.31</t>
  </si>
  <si>
    <t>14,50 2016.02.22</t>
  </si>
  <si>
    <t>16,40 2016.02.22</t>
  </si>
  <si>
    <t>17,35 2016.03.05</t>
  </si>
  <si>
    <t>18,40 2016.03.05</t>
  </si>
  <si>
    <t>18,30 2016.03.05</t>
  </si>
  <si>
    <t>09,30 2016.03.06</t>
  </si>
  <si>
    <t>18,10 2016.03.11</t>
  </si>
  <si>
    <t>10,45 2016.03.12</t>
  </si>
  <si>
    <t>02,30 2016.03.14</t>
  </si>
  <si>
    <t>14,30 2016.03.14</t>
  </si>
  <si>
    <t>10,45 2016.03.14</t>
  </si>
  <si>
    <t>15,00 2016.03.14</t>
  </si>
  <si>
    <t>11,30 2016.03.15</t>
  </si>
  <si>
    <t>16,00 2016.03.15</t>
  </si>
  <si>
    <t>14,40 2016.03.22</t>
  </si>
  <si>
    <t>18,00 2016.03.22</t>
  </si>
  <si>
    <t>11,30 2016.03.24</t>
  </si>
  <si>
    <t>12,50 2016.03.24</t>
  </si>
  <si>
    <t>15,35 2016.04.01</t>
  </si>
  <si>
    <t>18,40 2016.04.01</t>
  </si>
  <si>
    <t>17,35 2016.04.02</t>
  </si>
  <si>
    <t>10,55 2016.04.03</t>
  </si>
  <si>
    <t>02,20 2016.04.03</t>
  </si>
  <si>
    <t>13,20 2016.04.03</t>
  </si>
  <si>
    <t>12,45 2016.04.03</t>
  </si>
  <si>
    <t>13,00 2016.04.01</t>
  </si>
  <si>
    <t>04,00 2016.04.07</t>
  </si>
  <si>
    <t>14,45 2016.04.07</t>
  </si>
  <si>
    <t>02,40 2016.04.08</t>
  </si>
  <si>
    <t>14,45 2016.04.09</t>
  </si>
  <si>
    <t>16,00 2016.04.09</t>
  </si>
  <si>
    <t>21,00 2016.04.09</t>
  </si>
  <si>
    <t>11,50 2016.05.05</t>
  </si>
  <si>
    <t>14,30 2016.05.05</t>
  </si>
  <si>
    <t>13,20 2016.05.07</t>
  </si>
  <si>
    <t>14,05 2016.05.07</t>
  </si>
  <si>
    <t>12,20 2016.05.25</t>
  </si>
  <si>
    <t>13,15 2016.05.25</t>
  </si>
  <si>
    <t>10,17 2016.06.02</t>
  </si>
  <si>
    <t>11,00 2016.06.02</t>
  </si>
  <si>
    <t>16,20 2016.06.05</t>
  </si>
  <si>
    <t>18,00 2016.06.05</t>
  </si>
  <si>
    <t>08,20 2016.06.12</t>
  </si>
  <si>
    <t>16,30 2016.06.12</t>
  </si>
  <si>
    <t>08,10 2016.06.14</t>
  </si>
  <si>
    <t>11,50 2016.06.14</t>
  </si>
  <si>
    <t>16,06 2016.06.18</t>
  </si>
  <si>
    <t>16,54 2016.06.18</t>
  </si>
  <si>
    <t>00,50 2016.06.25</t>
  </si>
  <si>
    <t>06,00 2016.06.25</t>
  </si>
  <si>
    <t>11,30 2016.06.26</t>
  </si>
  <si>
    <t>16,20 2016.06.26</t>
  </si>
  <si>
    <t>15,40 2016.06.30</t>
  </si>
  <si>
    <t>16,45 2016.06.30</t>
  </si>
  <si>
    <t>20,25 2016.06.30</t>
  </si>
  <si>
    <t>14,00 2016.07.01</t>
  </si>
  <si>
    <t>03,00 2016.07.06</t>
  </si>
  <si>
    <t>06,15 2016.07.06</t>
  </si>
  <si>
    <t>08,40 2016.07.06</t>
  </si>
  <si>
    <t>15,40 2016.07.06</t>
  </si>
  <si>
    <t>17,00 2016.07.09</t>
  </si>
  <si>
    <t>18,20 2016.07.09</t>
  </si>
  <si>
    <t>18,30 2016.07.09</t>
  </si>
  <si>
    <t>00,50 2016.07.13</t>
  </si>
  <si>
    <t>02,00 2016.07.13</t>
  </si>
  <si>
    <t>07,30 2016.07.20</t>
  </si>
  <si>
    <t>08,30 2016.07.20</t>
  </si>
  <si>
    <t>22,00 2016.07.24</t>
  </si>
  <si>
    <t>00,30 2016.07.25</t>
  </si>
  <si>
    <t>05,20 2016.07.25</t>
  </si>
  <si>
    <t>06,20 2016.07.25</t>
  </si>
  <si>
    <t>07,00 2016.07.25</t>
  </si>
  <si>
    <t>03,00 2016.07.31</t>
  </si>
  <si>
    <t>07,00 2016.07.31</t>
  </si>
  <si>
    <t>16,30 2016.08.06</t>
  </si>
  <si>
    <t>17,30 2016.08.06</t>
  </si>
  <si>
    <t>17,25 2016.08.09</t>
  </si>
  <si>
    <t>21,20 2016.08.09</t>
  </si>
  <si>
    <t>02,30 2016.08.12</t>
  </si>
  <si>
    <t>23,10 2016.08.12</t>
  </si>
  <si>
    <t>21,45 2016.08.12</t>
  </si>
  <si>
    <t>10,20 2016.08.13</t>
  </si>
  <si>
    <t>12,50 2016.08.13</t>
  </si>
  <si>
    <t>15,55 2016.08.16</t>
  </si>
  <si>
    <t>11,30 2016.08.17</t>
  </si>
  <si>
    <t>18,00 2016.08.16</t>
  </si>
  <si>
    <t>21,00 2016.08.16</t>
  </si>
  <si>
    <t>13,25 2016.08.19</t>
  </si>
  <si>
    <t>13,45 2016.08.19</t>
  </si>
  <si>
    <t>18,00 2016.08.19</t>
  </si>
  <si>
    <t>19,00 2016.08.19</t>
  </si>
  <si>
    <t>19,00 2016.08.22</t>
  </si>
  <si>
    <t>16,00 2016.08.23</t>
  </si>
  <si>
    <t>00,00 2016.08.25</t>
  </si>
  <si>
    <t>10,00 2016.08.25</t>
  </si>
  <si>
    <t>09,30 2016.08.25</t>
  </si>
  <si>
    <t>11,43 2016.08.25</t>
  </si>
  <si>
    <t>08,45 2016.08.30</t>
  </si>
  <si>
    <t>09,20 2016.08.30</t>
  </si>
  <si>
    <t>05,00 2016.08.31</t>
  </si>
  <si>
    <t>10,15 2016.09.01</t>
  </si>
  <si>
    <t>09,50 2016.08.31</t>
  </si>
  <si>
    <t>15,30 2016.09.01</t>
  </si>
  <si>
    <t>10,00 2016.08.31</t>
  </si>
  <si>
    <t>14,50 2016.08.31</t>
  </si>
  <si>
    <t>09,00 2016.09.02</t>
  </si>
  <si>
    <t>18,40 2016.08.31</t>
  </si>
  <si>
    <t>13,30 2016.09.01</t>
  </si>
  <si>
    <t>12,40 2016.09.05</t>
  </si>
  <si>
    <t>14,40 2016.09.05</t>
  </si>
  <si>
    <t>15,30 2016.09.05</t>
  </si>
  <si>
    <t>18,40 2016.09.05</t>
  </si>
  <si>
    <t>12,15 2016.09.19</t>
  </si>
  <si>
    <t>16,00 2016.09.19</t>
  </si>
  <si>
    <t>10,10 2016.09.22</t>
  </si>
  <si>
    <t>11,20 2016.09.22</t>
  </si>
  <si>
    <t>07,15 2016.09.24</t>
  </si>
  <si>
    <t>15,35 2016.09.24</t>
  </si>
  <si>
    <t>15,15 2016.09.29</t>
  </si>
  <si>
    <t>16,00 2016.09.29</t>
  </si>
  <si>
    <t>18,45 2016.10.03</t>
  </si>
  <si>
    <t>20,45 2016.10.03</t>
  </si>
  <si>
    <t>19,15 2016.10.30</t>
  </si>
  <si>
    <t>21,30 2016.10.30</t>
  </si>
  <si>
    <t>21,10 2016.11.10</t>
  </si>
  <si>
    <t>23,05 2016.11.10</t>
  </si>
  <si>
    <t>00,02 2016.12.19</t>
  </si>
  <si>
    <t>01,40 2016.12.19</t>
  </si>
  <si>
    <t>19,30 2016.12.22</t>
  </si>
  <si>
    <t>10,00 2016.12.23</t>
  </si>
  <si>
    <t>ВЛ, ТП</t>
  </si>
  <si>
    <t>Протяженность линий электропередачи 
в одноцепном выражении (ВЛ), км</t>
  </si>
  <si>
    <t>_____1_Протяженность линий электропередачи в одноцепном выражении (ВЛ) -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</t>
  </si>
  <si>
    <t>_____Доля кабельных линий электропередачи в одноцепном выражении от общей протяженности линий электропередачи (Доля КЛ), % -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ВЛ, %;</t>
  </si>
  <si>
    <t>ВЛ</t>
  </si>
  <si>
    <t>Надеждинский район</t>
  </si>
  <si>
    <t>ТП</t>
  </si>
  <si>
    <t xml:space="preserve">ПС "Тавричанка" Ф-16 </t>
  </si>
  <si>
    <t>04,30 2017.01.15</t>
  </si>
  <si>
    <t>08,30 2017.01.15</t>
  </si>
  <si>
    <t>ТП,ВЛ</t>
  </si>
  <si>
    <t>№1 от 16.01.2017 г</t>
  </si>
  <si>
    <t>3.4.13.3</t>
  </si>
  <si>
    <t>4.10</t>
  </si>
  <si>
    <t>Хасанский район</t>
  </si>
  <si>
    <t>ПС "Барабаш" Ф-5</t>
  </si>
  <si>
    <t>17,05 2017.02.07</t>
  </si>
  <si>
    <t>18,06 2017.02.07</t>
  </si>
  <si>
    <t>Перечень инцидентов в работе оборудования ОАО "Хасанкоммуэнерго" с 06.02.2017 г. по 12.02.2017 г</t>
  </si>
  <si>
    <t>3.4.9.1</t>
  </si>
  <si>
    <t>4.21</t>
  </si>
  <si>
    <t>ПС "Славянка" Ф-14</t>
  </si>
  <si>
    <t>00,30 2017.03.28</t>
  </si>
  <si>
    <t>14,00 2017.03.28</t>
  </si>
  <si>
    <t>Перечень инцидентов в работе оборудования ОАО "Хасанкоммуэнерго" с 27.03.2017 г. по 02.04.2017 г</t>
  </si>
  <si>
    <t>4.13</t>
  </si>
  <si>
    <t>13,30 2017.04.12</t>
  </si>
  <si>
    <t>14,30 2017.04.12</t>
  </si>
  <si>
    <t>ТП,ВЛ,КЛ</t>
  </si>
  <si>
    <t>Перечень инцидентов в работе оборудования ОАО "Хасанкоммуэнерго" с 10.04.2017 г. по 16.04.2017 г</t>
  </si>
  <si>
    <t>3.4.12.2</t>
  </si>
  <si>
    <t>ПС "Славянка" Ф-19</t>
  </si>
  <si>
    <t>15,00 2017.04.12</t>
  </si>
  <si>
    <t>15,30 2017.04.12</t>
  </si>
  <si>
    <t>4.4</t>
  </si>
  <si>
    <t>20,00 2017.04.12</t>
  </si>
  <si>
    <t>ПС "Шмидтовка" Ф-16</t>
  </si>
  <si>
    <t>17,05 2017.04.12</t>
  </si>
  <si>
    <t>22,10 2017.04.12</t>
  </si>
  <si>
    <t>3.4.9.3</t>
  </si>
  <si>
    <t>15,00 2017.04.13</t>
  </si>
  <si>
    <t>16,40 2017.04.13</t>
  </si>
  <si>
    <t>3.4.14</t>
  </si>
  <si>
    <t>12,10 2017.04.15</t>
  </si>
  <si>
    <t>15,10 2017.04.15</t>
  </si>
  <si>
    <t>ПС "Троица" Ф-7</t>
  </si>
  <si>
    <t>19,20 2017.04.15</t>
  </si>
  <si>
    <t>15,20 2017.04.15</t>
  </si>
  <si>
    <t>20,00 2017.04.15</t>
  </si>
  <si>
    <t>17,00 2017.04.26</t>
  </si>
  <si>
    <t>17,35 2017.04.26</t>
  </si>
  <si>
    <t>3.4.12.3</t>
  </si>
  <si>
    <t>19,55 2017.04.29</t>
  </si>
  <si>
    <t>20,55 2017.04.29</t>
  </si>
  <si>
    <t>10,30 2017.04.30</t>
  </si>
  <si>
    <t>11,50 2017.04.30</t>
  </si>
  <si>
    <t>4.14</t>
  </si>
  <si>
    <t>КЛ</t>
  </si>
  <si>
    <t>ПС "Славянка" Ф-25</t>
  </si>
  <si>
    <t>03,40 2017.05.02</t>
  </si>
  <si>
    <t>04,50 2017.05.02</t>
  </si>
  <si>
    <t>ТП,ВЛ,КЛ,РП</t>
  </si>
  <si>
    <t>Перечень инцидентов в работе оборудования ОАО "Хасанкоммуэнерго" с 24.04.2017 г. по 02.05.2017 г</t>
  </si>
  <si>
    <t>14,40 2017.05.06</t>
  </si>
  <si>
    <t>15,40 2017.05.06</t>
  </si>
  <si>
    <t>Перечень инцидентов в работе оборудования ОАО "Хасанкоммуэнерго" с 02.05.2017 г. по 09.05.2017 г</t>
  </si>
  <si>
    <t>3.4.8.5</t>
  </si>
  <si>
    <t>00,00 2017.05.07</t>
  </si>
  <si>
    <t>00,40 2017.05.07</t>
  </si>
  <si>
    <t>ПС "Славянка" Ф-32</t>
  </si>
  <si>
    <t>01,50 2017.05.07</t>
  </si>
  <si>
    <t>02,50 2017.05.07</t>
  </si>
  <si>
    <t>ПС "Славянка" Ф-31-10 ТП-3</t>
  </si>
  <si>
    <t>0.4</t>
  </si>
  <si>
    <t>15,00 2017.05.07</t>
  </si>
  <si>
    <t>21,00 2017.05.07</t>
  </si>
  <si>
    <t>ПС "Славянка" Ф-25 ТП-27</t>
  </si>
  <si>
    <t>21,30 2017.05.07</t>
  </si>
  <si>
    <t>09,00 2017.05.08</t>
  </si>
  <si>
    <t>03,15 2017.05.14</t>
  </si>
  <si>
    <t>06,30 2017.05.14</t>
  </si>
  <si>
    <t>Перечень инцидентов в работе оборудования ОАО "Хасанкоммуэнерго" с 09.05.2017 г. по 14.05.2017 г</t>
  </si>
  <si>
    <t>ПС "Троица" Ф-18</t>
  </si>
  <si>
    <t>07,00 2017.05.14</t>
  </si>
  <si>
    <t>10,30 2017.05.14</t>
  </si>
  <si>
    <t>3.4.12.5</t>
  </si>
  <si>
    <t>4.17</t>
  </si>
  <si>
    <t>07,10 2017.05.14</t>
  </si>
  <si>
    <t>11,30 2017.05.14</t>
  </si>
  <si>
    <t>ПС "Безверхово"</t>
  </si>
  <si>
    <t>35</t>
  </si>
  <si>
    <t>07,45 2017.05.14</t>
  </si>
  <si>
    <t>12,30 2017.05.14</t>
  </si>
  <si>
    <t>09,45 2017.05.14</t>
  </si>
  <si>
    <t>12,45 2017.05.14</t>
  </si>
  <si>
    <t>16,30 2017.05.14</t>
  </si>
  <si>
    <t>18,10 2017.05.14</t>
  </si>
  <si>
    <t>21,00 2017.05.17</t>
  </si>
  <si>
    <t>09,30 2017.05.18</t>
  </si>
  <si>
    <t>Перечень инцидентов в работе оборудования ОАО "Хасанкоммуэнерго" с 15.05.2017 г. по 19.05.2017 г</t>
  </si>
  <si>
    <t>15,20 2017.05.18</t>
  </si>
  <si>
    <t>09,00 2017.05.19</t>
  </si>
  <si>
    <t>10,00 2017.05.19</t>
  </si>
  <si>
    <t>12,00 2017.05.19</t>
  </si>
  <si>
    <t>10,30 2017.05.19</t>
  </si>
  <si>
    <t>17,00 2017.05.19</t>
  </si>
  <si>
    <t>07,15 2017.05.23</t>
  </si>
  <si>
    <t>08,00 2017.05.23</t>
  </si>
  <si>
    <t>Перечень инцидентов в работе оборудования ОАО "Хасанкоммуэнерго" с 20.05.2017 г. по 28.05.2017 г</t>
  </si>
  <si>
    <t>14,45 2017.05.24</t>
  </si>
  <si>
    <t>19,00 2017.05.24</t>
  </si>
  <si>
    <t>11,10 2017.05.25</t>
  </si>
  <si>
    <t>15,45 2017.05.25</t>
  </si>
  <si>
    <t>17,30 2017.06.24</t>
  </si>
  <si>
    <t>18,40 2017.06.24</t>
  </si>
  <si>
    <t>АО "ДРСК" "Приморские электрические сети"</t>
  </si>
  <si>
    <t>Перечень инцидентов в работе оборудования ОАО "Хасанкоммуэнерго" с 19.06.2017 г. по 24.06.2017 г</t>
  </si>
  <si>
    <t>ПС "Раздольное" Ф-9</t>
  </si>
  <si>
    <t>22,00 2017.06.24</t>
  </si>
  <si>
    <t>15,00 2017.06.25</t>
  </si>
  <si>
    <t>Перечень инцидентов в работе оборудования ОАО "Хасанкоммуэнерго" Надеждинского сетевого района июнь</t>
  </si>
  <si>
    <t>ПС "Приморская" Ф-4</t>
  </si>
  <si>
    <t>07,40 2017.06.25</t>
  </si>
  <si>
    <t>13,20 2017.06.25</t>
  </si>
  <si>
    <t>00,10 2017.06.26</t>
  </si>
  <si>
    <t>02,00 2017.06.26</t>
  </si>
  <si>
    <t>ПС "Давыдовка" Ф-12</t>
  </si>
  <si>
    <t>05,00 2017.07.01</t>
  </si>
  <si>
    <t>08,10 2017.07.01</t>
  </si>
  <si>
    <t>ПЕРЕЧЕНЬ инцидентов в работе оборудования по сетям ОАО «Хасанкоммунэнерго» Надеждинского сетевого района июль</t>
  </si>
  <si>
    <t>14,45 2017.07.01</t>
  </si>
  <si>
    <t>19,45 2017.07.01</t>
  </si>
  <si>
    <t>РП</t>
  </si>
  <si>
    <t>18,35 2017.07.01</t>
  </si>
  <si>
    <t>19,50 2017.07.01</t>
  </si>
  <si>
    <t>Перечень инцидентов в работе оборудования ОАО "Хасанкоммуэнерго" с 26.06.2017 г. по 03.07.2017 г</t>
  </si>
  <si>
    <t>ПС "Гвоздево" Ф-7</t>
  </si>
  <si>
    <t>09,00 2017.07.03</t>
  </si>
  <si>
    <t>10,40 2017.07.03</t>
  </si>
  <si>
    <t>Перечень инцидентов в работе оборудования ОАО "Хасанкоммуэнерго" с 03.07.2017 г. по 10.07.2017 г</t>
  </si>
  <si>
    <t>ПС "Тавричанка" КТП-5059 Ф-Быт КЛ-0,4</t>
  </si>
  <si>
    <t>18,33 2017.07.05</t>
  </si>
  <si>
    <t>21,45 2017.07.05</t>
  </si>
  <si>
    <t>20,30 2017.07.06</t>
  </si>
  <si>
    <t>21,50 2017.07.06</t>
  </si>
  <si>
    <t>04,00 2017.07.08</t>
  </si>
  <si>
    <t>07,30 2017.07.08</t>
  </si>
  <si>
    <t>ПС "Славянка" Ф-4</t>
  </si>
  <si>
    <t>07,00 2017.07.08</t>
  </si>
  <si>
    <t>13,10 2017.07.08</t>
  </si>
  <si>
    <t>12,10 2017.07.08</t>
  </si>
  <si>
    <t>12,50 2017.07.08</t>
  </si>
  <si>
    <t>00,00 2017.07.10</t>
  </si>
  <si>
    <t>06,30 2017.07.10</t>
  </si>
  <si>
    <t>3.4.11</t>
  </si>
  <si>
    <t>15,35 2017.07.11</t>
  </si>
  <si>
    <t>16,25 2017.07.11</t>
  </si>
  <si>
    <t>Перечень инцидентов в работе оборудования ОАО "Хасанкоммуэнерго" с 10.07.2017 г. по 17.07.2017 г</t>
  </si>
  <si>
    <t>12,00 2017.07.12</t>
  </si>
  <si>
    <t>14,00 2017.07.12</t>
  </si>
  <si>
    <t>17,45 2017.07.12</t>
  </si>
  <si>
    <t>19,40 2017.07.12</t>
  </si>
  <si>
    <t>18,30 2017.07.12</t>
  </si>
  <si>
    <t>02,30 2017.07.13</t>
  </si>
  <si>
    <t>09,40 2017.07.13</t>
  </si>
  <si>
    <t>06,30 2017.07.13</t>
  </si>
  <si>
    <t>12,00 2017.07.13</t>
  </si>
  <si>
    <t>23,05 2017.07.19</t>
  </si>
  <si>
    <t>09,56 2017.07.20</t>
  </si>
  <si>
    <t>11,00 2017.07.24</t>
  </si>
  <si>
    <t>13,20 2017.07.24</t>
  </si>
  <si>
    <t>Акционерное общество "Оборонэнерго" (филиал "Дальневосточный")</t>
  </si>
  <si>
    <t>10,00 2017.07.30</t>
  </si>
  <si>
    <t>13,25 2017.07.30</t>
  </si>
  <si>
    <t>06,00 2017.08.07</t>
  </si>
  <si>
    <t>13,20 2017.08.07</t>
  </si>
  <si>
    <t>ПЕРЕЧЕНЬ инцидентов в работе оборудования по сетям ОАО «Хасанкоммунэнерго» Надеждинского сетевого района август</t>
  </si>
  <si>
    <t>ПС "Тавричанка" Ф-7</t>
  </si>
  <si>
    <t>09,30 2017.08.07</t>
  </si>
  <si>
    <t>16,00 2017.08.07</t>
  </si>
  <si>
    <t>Перечень инцидентов в работе оборудования ОАО "Хасанкоммуэнерго" с 07.08.2017 г. по 13.08.2017 г</t>
  </si>
  <si>
    <t>10,05 2017.08.07</t>
  </si>
  <si>
    <t>13,40 2017.08.07</t>
  </si>
  <si>
    <t>13,00 2017.08.07</t>
  </si>
  <si>
    <t>15,00 2017.08.07</t>
  </si>
  <si>
    <t>15,30 2017.08.09</t>
  </si>
  <si>
    <t>16,40 2017.08.09</t>
  </si>
  <si>
    <t>20,30 2017.08.10</t>
  </si>
  <si>
    <t>22,00 2017.08.10</t>
  </si>
  <si>
    <t>17,25 2017.08.15</t>
  </si>
  <si>
    <t>10,25 2017.08.16</t>
  </si>
  <si>
    <t>17,25 2017.08.16</t>
  </si>
  <si>
    <t>20,20 2017.08.16</t>
  </si>
  <si>
    <t>ПС "Раздольное" Ф-17</t>
  </si>
  <si>
    <t>22,40 2017.08.23</t>
  </si>
  <si>
    <t>10,30 2017.08.24</t>
  </si>
  <si>
    <t>00,55 2017.08.24</t>
  </si>
  <si>
    <t>02,25 2017.08.24</t>
  </si>
  <si>
    <t>11,00 2017.08.24</t>
  </si>
  <si>
    <t>12,45 2017.08.24</t>
  </si>
  <si>
    <t>Перечень инцидентов в работе оборудования ОАО "Хасанкоммуэнерго" с 21.08.2017 г. по 27.08.2017 г</t>
  </si>
  <si>
    <t>07,30 2017.09.11</t>
  </si>
  <si>
    <t>09,30 2017.09.11</t>
  </si>
  <si>
    <t>Перечень инцидентов в работе оборудования ОАО "Хасанкоммуэнерго" с 11.09.2017 г. по 17.09.2017 г</t>
  </si>
  <si>
    <t>3.4.12</t>
  </si>
  <si>
    <t>20,20 2017.09.12</t>
  </si>
  <si>
    <t>20,45 2017.09.12</t>
  </si>
  <si>
    <t>3.4.10</t>
  </si>
  <si>
    <t>03,20 2017.09.23</t>
  </si>
  <si>
    <t>09,00 2017.09.23</t>
  </si>
  <si>
    <t>Перечень инцидентов в работе оборудования ОАО "Хасанкоммуэнерго" с 18.09.2017 г. по 24.09.2017 г</t>
  </si>
  <si>
    <t>08,40 2017.09.23</t>
  </si>
  <si>
    <t>05,20 2017.09.23</t>
  </si>
  <si>
    <t>08,00 2017.09.23</t>
  </si>
  <si>
    <t>09,45 2017.09.23</t>
  </si>
  <si>
    <t>12,20 2017.09.23</t>
  </si>
  <si>
    <t>ПС "Троица" Ф-21</t>
  </si>
  <si>
    <t>10,20 2017.09.23</t>
  </si>
  <si>
    <t>12,00 2017.09.25</t>
  </si>
  <si>
    <t>15,00 2017.09.25</t>
  </si>
  <si>
    <t>Перечень инцидентов в работе оборудования ОАО "Хасанкоммуэнерго" с 25.09.2017 г. по 30.09.2017 г</t>
  </si>
  <si>
    <t>12,00 2017.09.27</t>
  </si>
  <si>
    <t>12,40 2017.09.27</t>
  </si>
  <si>
    <t>15,30 2017.10.14</t>
  </si>
  <si>
    <t>18,40 2017.10.14</t>
  </si>
  <si>
    <t>Перечень инцидентов в работе оборудования ОАО "Хасанкоммуэнерго" с 09.10.2017 г. по 15.10.2017 г</t>
  </si>
  <si>
    <t>15,50 2017.10.19</t>
  </si>
  <si>
    <t>18,00 2017.10.19</t>
  </si>
  <si>
    <t>Перечень инцидентов в работе оборудования ОАО "Хасанкоммуэнерго" с 16.10.2017 г. по 22.10.2017 г</t>
  </si>
  <si>
    <t>05,00 2017.10.20</t>
  </si>
  <si>
    <t>11,20 2017.10.20</t>
  </si>
  <si>
    <t>06,00 2017.10.20</t>
  </si>
  <si>
    <t>19,20 2017.10.20</t>
  </si>
  <si>
    <t>08,50 2017.10.20</t>
  </si>
  <si>
    <t>06,10 2017.10.20</t>
  </si>
  <si>
    <t>11,00 2017.10.20</t>
  </si>
  <si>
    <t>07,30 2017.10.20</t>
  </si>
  <si>
    <t>11,30 2017.10.20</t>
  </si>
  <si>
    <t>21,30 2017.10.24</t>
  </si>
  <si>
    <t>22,30 2017.10.24</t>
  </si>
  <si>
    <t>ПЕРЕЧЕНЬ инцидентов в работе оборудования по сетям ОАО «Хасанкоммунэнерго» Надеждинского сетевого района октябрь</t>
  </si>
  <si>
    <t>3.4.12.4</t>
  </si>
  <si>
    <t>4.9</t>
  </si>
  <si>
    <t>15,40 2017.11.03</t>
  </si>
  <si>
    <t>16,40 2017.11.03</t>
  </si>
  <si>
    <t>ПЕРЕЧЕНЬ инцидентов в работе оборудования по сетям ОАО «Хасанкоммунэнерго» Надеждинского сетевого района ноябрь</t>
  </si>
  <si>
    <t>ОАО "Хасанкоммунэнерго" Надеждинский район</t>
  </si>
  <si>
    <t>09,00 2017.11.21</t>
  </si>
  <si>
    <t>09,55 2017.11.21</t>
  </si>
  <si>
    <t>ВЛ 10 кВ сети ОАО "Хасанкоммунэнерго";КЛ 10 кВ ОАО "Хасанкоммунэнерго</t>
  </si>
  <si>
    <t>Перечень инцидентов в работе оборудования ОАО "Хасанкоммуэнерго" ноябрь 2017</t>
  </si>
  <si>
    <t>ПС "Давыдовка" Ф-4</t>
  </si>
  <si>
    <t>20,30 2017.11.26</t>
  </si>
  <si>
    <t>18,40 2017.11.28</t>
  </si>
  <si>
    <t>КЛ 6 кВ Сети ОАО "Хасанкоммунэнерго";ТП 0.4 кВ Сети ОАО "Хасанкоммунэнерго"(Все ЛЭП ТП)</t>
  </si>
  <si>
    <t>Перечень инцидентов в работе оборудования ОАО "Хасанкоммуэнерго" ноябрь 2017-01-01</t>
  </si>
  <si>
    <t>ОАО "Хасанкоммунэнерго" Хасанский район</t>
  </si>
  <si>
    <t>18,40 2017.12.11</t>
  </si>
  <si>
    <t>13,30 2017.12.12</t>
  </si>
  <si>
    <t>ВЛ 10 кВ;КЛ 10 кВ;ТП 10 кВ(Все ЛЭП ТП)</t>
  </si>
  <si>
    <t>Перечень инцидентов в работе оборудования ОАО "Хасанкоммуэнерго" с 11.12.2017 г. по 17.12.2017 г. 2018-02-22</t>
  </si>
  <si>
    <t>ПС Надеждинская Ф-1, Ф-7, Ф-8, Ф-9, Ф-15, Ф-19, Ф-20</t>
  </si>
  <si>
    <t>20,30 2017.12.14</t>
  </si>
  <si>
    <t>08,00 2017.12.15</t>
  </si>
  <si>
    <t>ВЛ 6 кВ;КЛ 6 кВ;ТП 6 кВ(Все ЛЭП ТП)</t>
  </si>
  <si>
    <t>Перечень инцидентов в работе оборудования ОАО Хасанкоммунэнерго</t>
  </si>
  <si>
    <t>04,40 2018.01.11</t>
  </si>
  <si>
    <t>07,20 2018.01.11</t>
  </si>
  <si>
    <t>Перечень инцидентов в работе оборудования ОАО</t>
  </si>
  <si>
    <t>19,15 2018.01.13</t>
  </si>
  <si>
    <t>20,40 2018.01.13</t>
  </si>
  <si>
    <t>05,30 2018.01.15</t>
  </si>
  <si>
    <t>06,45 2018.01.15</t>
  </si>
  <si>
    <t>Перечень инцидентов в работе оборудования ОАО "Хасанкоммуэнерго</t>
  </si>
  <si>
    <t>16,50 2018.01.23</t>
  </si>
  <si>
    <t>17,30 2018.01.23</t>
  </si>
  <si>
    <t>00,15 2018.01.24</t>
  </si>
  <si>
    <t>00,45 2018.01.24</t>
  </si>
  <si>
    <t>18,25 2018.01.24</t>
  </si>
  <si>
    <t>19,55 2018.01.24</t>
  </si>
  <si>
    <t>ВЛ 10 кВ;ТП 10 кВ(Все ЛЭП ТП)</t>
  </si>
  <si>
    <t>ПС "Краскино" Ф-6</t>
  </si>
  <si>
    <t>15,50 2018.01.29</t>
  </si>
  <si>
    <t>19,03 2018.01.29</t>
  </si>
  <si>
    <t>3.4.8</t>
  </si>
  <si>
    <t>19,30 2018.02.06</t>
  </si>
  <si>
    <t>11,50 2018.02.07</t>
  </si>
  <si>
    <t>13,15 2018.02.09</t>
  </si>
  <si>
    <t>18,45 2018.02.09</t>
  </si>
  <si>
    <t>ВЛ 6 кВ;КЛ 6 кВ;ТП 6 кВ</t>
  </si>
  <si>
    <t>13,20 2018.02.18</t>
  </si>
  <si>
    <t>15,50 2018.02.18</t>
  </si>
  <si>
    <t>01,25 2018.02.19</t>
  </si>
  <si>
    <t>02,00 2018.02.19</t>
  </si>
  <si>
    <t>ОАО "Хасанкоммунэнерго" ОДС</t>
  </si>
  <si>
    <t>07,00 2018.05.16</t>
  </si>
  <si>
    <t>11,20 2018.05.16</t>
  </si>
  <si>
    <t>Журнал учета и анализа технологических нарушений,инцидентов и аварий</t>
  </si>
  <si>
    <t>3.4.7.4</t>
  </si>
  <si>
    <t>08,00 2018.05.23</t>
  </si>
  <si>
    <t>08,30 2018.05.23</t>
  </si>
  <si>
    <t>ТП 6 кВ;ВЛ 6 кВ;ВЛ 0.4 кВ</t>
  </si>
  <si>
    <t>Журнал аварийных отключений</t>
  </si>
  <si>
    <t>6 (6.3)</t>
  </si>
  <si>
    <t>08,00 2018.06.08</t>
  </si>
  <si>
    <t>10,00 2018.06.08</t>
  </si>
  <si>
    <t>ВЛ 6 кВ;ТП 6 кВ(Все ЛЭП ТП)</t>
  </si>
  <si>
    <t>3.4.8.4</t>
  </si>
  <si>
    <t>09,00 2018.06.13</t>
  </si>
  <si>
    <t>12,00 2018.06.13</t>
  </si>
  <si>
    <t>ВЛ 6 кВ</t>
  </si>
  <si>
    <t>10 (10.5)</t>
  </si>
  <si>
    <t>07,00 2018.06.26</t>
  </si>
  <si>
    <t>10,00 2018.06.26</t>
  </si>
  <si>
    <t>ТП 10 кВ(Все ЛЭП ТП)</t>
  </si>
  <si>
    <t>3.4.8.5,3.4.12.5</t>
  </si>
  <si>
    <t>05,00 2018.07.09</t>
  </si>
  <si>
    <t>09,50 2018.07.09</t>
  </si>
  <si>
    <t>пс "Краскино" Ф-12</t>
  </si>
  <si>
    <t>10,00 2018.07.13</t>
  </si>
  <si>
    <t>15,00 2018.07.13</t>
  </si>
  <si>
    <t>ВЛ 10 кВ</t>
  </si>
  <si>
    <t>4.1</t>
  </si>
  <si>
    <t>06,00 2018.07.18</t>
  </si>
  <si>
    <t>07,50 2018.07.18</t>
  </si>
  <si>
    <t>ВЛ 6 (6.3) кВ</t>
  </si>
  <si>
    <t>КВЛ</t>
  </si>
  <si>
    <t>п/с Краскино</t>
  </si>
  <si>
    <t>07,50 2018.07.25</t>
  </si>
  <si>
    <t>09,50 2018.07.25</t>
  </si>
  <si>
    <t>ВЛ- 10 кВ</t>
  </si>
  <si>
    <t>ф 21, кл10кВ п/с Троица</t>
  </si>
  <si>
    <t>06,40 2018.07.26</t>
  </si>
  <si>
    <t>12,00 2018.07.26</t>
  </si>
  <si>
    <t>ВЛ-10кВ</t>
  </si>
  <si>
    <t>псТроица Ф-18</t>
  </si>
  <si>
    <t>09,00 2018.08.13</t>
  </si>
  <si>
    <t>10,30 2018.08.13</t>
  </si>
  <si>
    <t>ТП 10 (10.5) кВ ТП(Все ЛЭП ТП)</t>
  </si>
  <si>
    <t>ПС Посьет Ф-3</t>
  </si>
  <si>
    <t>08,30 2018.08.20</t>
  </si>
  <si>
    <t>12,00 2018.08.20</t>
  </si>
  <si>
    <t>ВЛ 10 (10.5) кВ</t>
  </si>
  <si>
    <t>Ф-31 пс Славянка</t>
  </si>
  <si>
    <t>14,00 2018.10.04</t>
  </si>
  <si>
    <t>16,00 2018.10.04</t>
  </si>
  <si>
    <t>ТП 10 (10.5) кВ(Все ЛЭП ТП)</t>
  </si>
  <si>
    <t>04.10.2018</t>
  </si>
  <si>
    <t>пс "Краскино" Ф-5</t>
  </si>
  <si>
    <t>09,00 2018.10.10</t>
  </si>
  <si>
    <t>09,30 2018.10.10</t>
  </si>
  <si>
    <t>ТП 10 (10.5) кВ ВЛ-0.4(Все ЛЭП ТП)</t>
  </si>
  <si>
    <t>10.10.2018</t>
  </si>
  <si>
    <t>10,00 2018.10.31</t>
  </si>
  <si>
    <t>11,15 2018.10.31</t>
  </si>
  <si>
    <t>ТП 10 (10.5) кВ КЛ-10кВ(Все ЛЭП ТП)</t>
  </si>
  <si>
    <t>31.10.2018</t>
  </si>
  <si>
    <t>4.4,4.1</t>
  </si>
  <si>
    <t>05,50 2018.11.26</t>
  </si>
  <si>
    <t>07,10 2018.11.26</t>
  </si>
  <si>
    <t>07.10.2018</t>
  </si>
  <si>
    <t>3.4.7.4,3.4.8.5</t>
  </si>
  <si>
    <t>АО "Дальневосточная ресурсоснабжающая компания" ОДС</t>
  </si>
  <si>
    <t>*</t>
  </si>
  <si>
    <t>* - данные отсутствовали в форме в версии приказа Минэнерго России от 14 октября 2013 г. N 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</si>
</sst>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193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top" wrapText="1"/>
    </xf>
    <xf numFmtId="0" fontId="0" fillId="0" borderId="0" xfId="0" applyFill="1"/>
    <xf numFmtId="0" fontId="0" fillId="0" borderId="11" xfId="0" applyFill="1" applyBorder="1"/>
    <xf numFmtId="0" fontId="11" fillId="0" borderId="0" xfId="0" applyFont="1" applyFill="1"/>
    <xf numFmtId="0" fontId="0" fillId="0" borderId="0" xfId="0" applyFill="1" applyAlignment="1">
      <alignment horizontal="left" vertical="top"/>
    </xf>
    <xf numFmtId="0" fontId="0" fillId="0" borderId="0" xfId="0" applyFill="1" applyAlignment="1" applyProtection="1">
      <alignment vertical="top"/>
      <protection locked="0"/>
    </xf>
    <xf numFmtId="0" fontId="14" fillId="0" borderId="0" xfId="0" applyFont="1" applyFill="1" applyAlignment="1">
      <alignment horizontal="center" vertical="top"/>
    </xf>
    <xf numFmtId="0" fontId="0" fillId="0" borderId="0" xfId="0" applyFill="1" applyAlignment="1" applyProtection="1">
      <alignment horizontal="center" vertical="top"/>
      <protection locked="0"/>
    </xf>
    <xf numFmtId="0" fontId="0" fillId="0" borderId="24" xfId="0" applyFill="1" applyBorder="1" applyAlignment="1">
      <alignment horizontal="center" vertical="center" textRotation="90" wrapText="1"/>
    </xf>
    <xf numFmtId="0" fontId="15" fillId="0" borderId="25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16" fillId="0" borderId="0" xfId="1" applyFill="1" applyAlignment="1">
      <alignment horizontal="left" vertical="top" wrapText="1"/>
    </xf>
    <xf numFmtId="0" fontId="11" fillId="0" borderId="0" xfId="1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/>
    </xf>
    <xf numFmtId="0" fontId="18" fillId="2" borderId="0" xfId="0" applyFont="1" applyFill="1" applyAlignment="1">
      <alignment horizontal="left" vertical="top"/>
    </xf>
    <xf numFmtId="0" fontId="17" fillId="0" borderId="5" xfId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24" xfId="0" applyFill="1" applyBorder="1" applyAlignment="1">
      <alignment horizontal="center" vertical="center" textRotation="90" wrapText="1"/>
    </xf>
    <xf numFmtId="0" fontId="0" fillId="0" borderId="26" xfId="0" applyFill="1" applyBorder="1"/>
    <xf numFmtId="0" fontId="0" fillId="0" borderId="26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center"/>
    </xf>
    <xf numFmtId="0" fontId="0" fillId="0" borderId="26" xfId="0" applyFill="1" applyBorder="1" applyAlignment="1">
      <alignment horizontal="center" vertical="top" wrapText="1"/>
    </xf>
    <xf numFmtId="0" fontId="0" fillId="0" borderId="26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7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49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left" vertical="top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9" fontId="17" fillId="0" borderId="2" xfId="1" applyNumberFormat="1" applyFont="1" applyFill="1" applyBorder="1" applyAlignment="1">
      <alignment horizontal="left" vertical="center" wrapText="1"/>
    </xf>
    <xf numFmtId="49" fontId="17" fillId="0" borderId="3" xfId="1" applyNumberFormat="1" applyFont="1" applyFill="1" applyBorder="1" applyAlignment="1">
      <alignment horizontal="left" vertical="center" wrapText="1"/>
    </xf>
    <xf numFmtId="49" fontId="17" fillId="0" borderId="4" xfId="1" applyNumberFormat="1" applyFont="1" applyFill="1" applyBorder="1" applyAlignment="1">
      <alignment horizontal="left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center" vertical="top" wrapText="1"/>
    </xf>
    <xf numFmtId="0" fontId="11" fillId="0" borderId="0" xfId="1" applyFont="1" applyFill="1" applyAlignment="1">
      <alignment horizontal="center" vertical="top" wrapText="1"/>
    </xf>
    <xf numFmtId="0" fontId="18" fillId="0" borderId="7" xfId="1" applyFont="1" applyFill="1" applyBorder="1" applyAlignment="1">
      <alignment horizontal="center" vertical="top" wrapText="1"/>
    </xf>
    <xf numFmtId="0" fontId="11" fillId="0" borderId="7" xfId="1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center" textRotation="90" wrapText="1"/>
    </xf>
    <xf numFmtId="0" fontId="0" fillId="0" borderId="20" xfId="0" applyFill="1" applyBorder="1" applyAlignment="1">
      <alignment horizontal="center" vertical="center" textRotation="90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textRotation="90" wrapText="1"/>
    </xf>
    <xf numFmtId="0" fontId="0" fillId="0" borderId="24" xfId="0" applyFill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left" vertical="top"/>
    </xf>
    <xf numFmtId="0" fontId="0" fillId="0" borderId="0" xfId="0" applyFill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2488.32325/!&#1058;&#1072;&#1073;&#1083;&#1080;&#1094;&#1099;%20&#1087;&#1086;%20&#1082;&#1072;&#1095;&#1077;&#1089;&#1090;&#1074;&#1091;%20&#1080;%20&#1085;&#1072;&#1076;&#1077;&#1078;&#1085;&#1086;&#1089;&#1090;&#1080;%20&#1085;&#1072;%202020-2024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.3."/>
      <sheetName val="Форма 1.7."/>
      <sheetName val="Форма 1.9."/>
      <sheetName val="Форма 4.1."/>
      <sheetName val="Форма 4.2."/>
      <sheetName val="Форма 5.1."/>
      <sheetName val="Лист21"/>
      <sheetName val="Лист22"/>
      <sheetName val="Лист23"/>
      <sheetName val="Лист25"/>
      <sheetName val="Лист26"/>
      <sheetName val="Форма 8.1. "/>
      <sheetName val="Лист29"/>
      <sheetName val="Лист30"/>
      <sheetName val="Форма 8.3"/>
    </sheetNames>
    <sheetDataSet>
      <sheetData sheetId="0">
        <row r="10">
          <cell r="BF10">
            <v>5.4083733333333335</v>
          </cell>
        </row>
        <row r="12">
          <cell r="BF12">
            <v>0.82279666666666662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16"/>
  <sheetViews>
    <sheetView view="pageBreakPreview" zoomScaleNormal="100" zoomScaleSheetLayoutView="100" workbookViewId="0">
      <selection activeCell="BF10" sqref="BF10:CZ11"/>
    </sheetView>
  </sheetViews>
  <sheetFormatPr defaultColWidth="0.85546875" defaultRowHeight="15" x14ac:dyDescent="0.25"/>
  <cols>
    <col min="1" max="16384" width="0.85546875" style="5"/>
  </cols>
  <sheetData>
    <row r="1" spans="1:104" s="1" customFormat="1" ht="15.75" x14ac:dyDescent="0.25">
      <c r="CZ1" s="2"/>
    </row>
    <row r="2" spans="1:104" s="1" customFormat="1" ht="15.75" x14ac:dyDescent="0.25"/>
    <row r="3" spans="1:104" s="1" customFormat="1" ht="48" customHeight="1" x14ac:dyDescent="0.25">
      <c r="A3" s="53" t="s">
        <v>11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</row>
    <row r="4" spans="1:104" ht="15.75" x14ac:dyDescent="0.25">
      <c r="F4" s="54" t="s">
        <v>120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</row>
    <row r="5" spans="1:104" s="6" customFormat="1" ht="12.75" x14ac:dyDescent="0.2">
      <c r="F5" s="55" t="s">
        <v>0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</row>
    <row r="7" spans="1:104" s="11" customFormat="1" x14ac:dyDescent="0.25">
      <c r="A7" s="56" t="s">
        <v>12</v>
      </c>
      <c r="B7" s="57"/>
      <c r="C7" s="57"/>
      <c r="D7" s="57"/>
      <c r="E7" s="57"/>
      <c r="F7" s="57"/>
      <c r="G7" s="57"/>
      <c r="H7" s="58" t="s">
        <v>13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60"/>
      <c r="BF7" s="58" t="s">
        <v>14</v>
      </c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60"/>
    </row>
    <row r="8" spans="1:104" s="7" customFormat="1" ht="15" customHeight="1" x14ac:dyDescent="0.25">
      <c r="A8" s="61" t="s">
        <v>1</v>
      </c>
      <c r="B8" s="62"/>
      <c r="C8" s="62"/>
      <c r="D8" s="62"/>
      <c r="E8" s="62"/>
      <c r="F8" s="62"/>
      <c r="G8" s="63"/>
      <c r="H8" s="67"/>
      <c r="I8" s="69" t="s">
        <v>15</v>
      </c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70"/>
      <c r="BF8" s="73">
        <v>25464</v>
      </c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5"/>
    </row>
    <row r="9" spans="1:104" s="7" customFormat="1" ht="49.5" customHeight="1" x14ac:dyDescent="0.25">
      <c r="A9" s="64"/>
      <c r="B9" s="65"/>
      <c r="C9" s="65"/>
      <c r="D9" s="65"/>
      <c r="E9" s="65"/>
      <c r="F9" s="65"/>
      <c r="G9" s="66"/>
      <c r="H9" s="68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2"/>
      <c r="BF9" s="76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8"/>
    </row>
    <row r="10" spans="1:104" s="7" customFormat="1" ht="15" customHeight="1" x14ac:dyDescent="0.25">
      <c r="A10" s="61" t="s">
        <v>2</v>
      </c>
      <c r="B10" s="62"/>
      <c r="C10" s="62"/>
      <c r="D10" s="62"/>
      <c r="E10" s="62"/>
      <c r="F10" s="62"/>
      <c r="G10" s="63"/>
      <c r="H10" s="67"/>
      <c r="I10" s="69" t="s">
        <v>16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70"/>
      <c r="BF10" s="79">
        <f>(0.647+3.17272+12.4054)/3</f>
        <v>5.4083733333333335</v>
      </c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1"/>
    </row>
    <row r="11" spans="1:104" s="7" customFormat="1" ht="33" customHeight="1" x14ac:dyDescent="0.25">
      <c r="A11" s="64"/>
      <c r="B11" s="65"/>
      <c r="C11" s="65"/>
      <c r="D11" s="65"/>
      <c r="E11" s="65"/>
      <c r="F11" s="65"/>
      <c r="G11" s="66"/>
      <c r="H11" s="68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2"/>
      <c r="BF11" s="82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4"/>
    </row>
    <row r="12" spans="1:104" s="7" customFormat="1" ht="15" customHeight="1" x14ac:dyDescent="0.25">
      <c r="A12" s="61" t="s">
        <v>3</v>
      </c>
      <c r="B12" s="62"/>
      <c r="C12" s="62"/>
      <c r="D12" s="62"/>
      <c r="E12" s="62"/>
      <c r="F12" s="62"/>
      <c r="G12" s="63"/>
      <c r="H12" s="67"/>
      <c r="I12" s="69" t="s">
        <v>17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70"/>
      <c r="BF12" s="79">
        <f>(0.14833+0.7882+1.53186)/3</f>
        <v>0.82279666666666662</v>
      </c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1"/>
    </row>
    <row r="13" spans="1:104" s="7" customFormat="1" ht="32.25" customHeight="1" x14ac:dyDescent="0.25">
      <c r="A13" s="64"/>
      <c r="B13" s="65"/>
      <c r="C13" s="65"/>
      <c r="D13" s="65"/>
      <c r="E13" s="65"/>
      <c r="F13" s="65"/>
      <c r="G13" s="66"/>
      <c r="H13" s="68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2"/>
      <c r="BF13" s="82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4"/>
    </row>
    <row r="15" spans="1:104" s="1" customFormat="1" ht="15.75" x14ac:dyDescent="0.25">
      <c r="A15" s="54" t="s">
        <v>94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 t="s">
        <v>93</v>
      </c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</row>
    <row r="16" spans="1:104" s="8" customFormat="1" ht="12.75" x14ac:dyDescent="0.25">
      <c r="A16" s="55" t="s">
        <v>8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 t="s">
        <v>9</v>
      </c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 t="s">
        <v>10</v>
      </c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</row>
  </sheetData>
  <mergeCells count="24">
    <mergeCell ref="A16:AK16"/>
    <mergeCell ref="AL16:BV16"/>
    <mergeCell ref="BW16:CZ16"/>
    <mergeCell ref="A12:G13"/>
    <mergeCell ref="H12:H13"/>
    <mergeCell ref="I12:BE13"/>
    <mergeCell ref="A15:AK15"/>
    <mergeCell ref="AL15:BV15"/>
    <mergeCell ref="BW15:CZ15"/>
    <mergeCell ref="BF12:CZ13"/>
    <mergeCell ref="A8:G9"/>
    <mergeCell ref="H8:H9"/>
    <mergeCell ref="I8:BE9"/>
    <mergeCell ref="BF8:CZ9"/>
    <mergeCell ref="A10:G11"/>
    <mergeCell ref="H10:H11"/>
    <mergeCell ref="I10:BE11"/>
    <mergeCell ref="BF10:CZ11"/>
    <mergeCell ref="A3:CZ3"/>
    <mergeCell ref="F4:CU4"/>
    <mergeCell ref="F5:CU5"/>
    <mergeCell ref="A7:G7"/>
    <mergeCell ref="H7:BE7"/>
    <mergeCell ref="BF7:CZ7"/>
  </mergeCells>
  <pageMargins left="0.7" right="0.7" top="0.75" bottom="0.75" header="0.3" footer="0.3"/>
  <pageSetup paperSize="9" scale="9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18"/>
  <sheetViews>
    <sheetView view="pageBreakPreview" topLeftCell="A5" zoomScaleNormal="100" zoomScaleSheetLayoutView="100" workbookViewId="0">
      <selection activeCell="BU9" sqref="BU9:CB9"/>
    </sheetView>
  </sheetViews>
  <sheetFormatPr defaultColWidth="0.85546875" defaultRowHeight="15" x14ac:dyDescent="0.25"/>
  <cols>
    <col min="1" max="16384" width="0.85546875" style="5"/>
  </cols>
  <sheetData>
    <row r="1" spans="1:104" s="1" customFormat="1" ht="15.75" x14ac:dyDescent="0.25">
      <c r="CZ1" s="2"/>
    </row>
    <row r="2" spans="1:104" s="1" customFormat="1" ht="15.75" x14ac:dyDescent="0.25"/>
    <row r="3" spans="1:104" s="1" customFormat="1" ht="84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</row>
    <row r="4" spans="1:104" ht="15.75" x14ac:dyDescent="0.25">
      <c r="F4" s="54" t="s">
        <v>120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</row>
    <row r="5" spans="1:104" s="6" customFormat="1" ht="12.75" x14ac:dyDescent="0.2">
      <c r="F5" s="55" t="s">
        <v>0</v>
      </c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</row>
    <row r="7" spans="1:104" s="7" customFormat="1" x14ac:dyDescent="0.25">
      <c r="A7" s="58" t="s">
        <v>18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60"/>
      <c r="Y7" s="58" t="s">
        <v>19</v>
      </c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60"/>
      <c r="AS7" s="58" t="s">
        <v>20</v>
      </c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60"/>
      <c r="BM7" s="88" t="s">
        <v>21</v>
      </c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90"/>
    </row>
    <row r="8" spans="1:104" s="7" customFormat="1" ht="50.25" customHeight="1" x14ac:dyDescent="0.25">
      <c r="A8" s="85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7"/>
      <c r="Y8" s="85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7"/>
      <c r="AS8" s="85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7"/>
      <c r="BM8" s="91" t="s">
        <v>123</v>
      </c>
      <c r="BN8" s="91"/>
      <c r="BO8" s="91"/>
      <c r="BP8" s="91"/>
      <c r="BQ8" s="91"/>
      <c r="BR8" s="91"/>
      <c r="BS8" s="91"/>
      <c r="BT8" s="91"/>
      <c r="BU8" s="91" t="s">
        <v>124</v>
      </c>
      <c r="BV8" s="91"/>
      <c r="BW8" s="91"/>
      <c r="BX8" s="91"/>
      <c r="BY8" s="91"/>
      <c r="BZ8" s="91"/>
      <c r="CA8" s="91"/>
      <c r="CB8" s="91"/>
      <c r="CC8" s="91" t="s">
        <v>125</v>
      </c>
      <c r="CD8" s="91"/>
      <c r="CE8" s="91"/>
      <c r="CF8" s="91"/>
      <c r="CG8" s="91"/>
      <c r="CH8" s="91"/>
      <c r="CI8" s="91"/>
      <c r="CJ8" s="91"/>
      <c r="CK8" s="91" t="s">
        <v>126</v>
      </c>
      <c r="CL8" s="91"/>
      <c r="CM8" s="91"/>
      <c r="CN8" s="91"/>
      <c r="CO8" s="91"/>
      <c r="CP8" s="91"/>
      <c r="CQ8" s="91"/>
      <c r="CR8" s="91"/>
      <c r="CS8" s="91" t="s">
        <v>127</v>
      </c>
      <c r="CT8" s="91"/>
      <c r="CU8" s="91"/>
      <c r="CV8" s="91"/>
      <c r="CW8" s="91"/>
      <c r="CX8" s="91"/>
      <c r="CY8" s="91"/>
      <c r="CZ8" s="91"/>
    </row>
    <row r="9" spans="1:104" ht="106.5" customHeight="1" x14ac:dyDescent="0.25">
      <c r="A9" s="12"/>
      <c r="B9" s="92" t="s">
        <v>26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3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5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6">
        <f>'[1]Форма 1.3.'!BF10</f>
        <v>5.4083733333333335</v>
      </c>
      <c r="BN9" s="97"/>
      <c r="BO9" s="97"/>
      <c r="BP9" s="97"/>
      <c r="BQ9" s="97"/>
      <c r="BR9" s="97"/>
      <c r="BS9" s="97"/>
      <c r="BT9" s="98"/>
      <c r="BU9" s="99">
        <f>BM9*(1-0.015)</f>
        <v>5.3272477333333335</v>
      </c>
      <c r="BV9" s="99"/>
      <c r="BW9" s="99"/>
      <c r="BX9" s="99"/>
      <c r="BY9" s="99"/>
      <c r="BZ9" s="99"/>
      <c r="CA9" s="99"/>
      <c r="CB9" s="99"/>
      <c r="CC9" s="96">
        <f t="shared" ref="CC9:CC10" si="0">BU9*(1-0.015)</f>
        <v>5.2473390173333332</v>
      </c>
      <c r="CD9" s="97"/>
      <c r="CE9" s="97"/>
      <c r="CF9" s="97"/>
      <c r="CG9" s="97"/>
      <c r="CH9" s="97"/>
      <c r="CI9" s="97"/>
      <c r="CJ9" s="98"/>
      <c r="CK9" s="96">
        <f t="shared" ref="CK9:CK10" si="1">CC9*(1-0.015)</f>
        <v>5.1686289320733332</v>
      </c>
      <c r="CL9" s="97"/>
      <c r="CM9" s="97"/>
      <c r="CN9" s="97"/>
      <c r="CO9" s="97"/>
      <c r="CP9" s="97"/>
      <c r="CQ9" s="97"/>
      <c r="CR9" s="98"/>
      <c r="CS9" s="96">
        <f t="shared" ref="CS9" si="2">CK9*(1-0.015)</f>
        <v>5.0910994980922331</v>
      </c>
      <c r="CT9" s="97"/>
      <c r="CU9" s="97"/>
      <c r="CV9" s="97"/>
      <c r="CW9" s="97"/>
      <c r="CX9" s="97"/>
      <c r="CY9" s="97"/>
      <c r="CZ9" s="98"/>
    </row>
    <row r="10" spans="1:104" ht="107.25" customHeight="1" x14ac:dyDescent="0.25">
      <c r="A10" s="12"/>
      <c r="B10" s="92" t="s">
        <v>27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3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6">
        <f>'[1]Форма 1.3.'!BF12</f>
        <v>0.82279666666666662</v>
      </c>
      <c r="BN10" s="97"/>
      <c r="BO10" s="97"/>
      <c r="BP10" s="97"/>
      <c r="BQ10" s="97"/>
      <c r="BR10" s="97"/>
      <c r="BS10" s="97"/>
      <c r="BT10" s="98"/>
      <c r="BU10" s="99">
        <f>BM10*(1-0.015)</f>
        <v>0.81045471666666657</v>
      </c>
      <c r="BV10" s="99"/>
      <c r="BW10" s="99"/>
      <c r="BX10" s="99"/>
      <c r="BY10" s="99"/>
      <c r="BZ10" s="99"/>
      <c r="CA10" s="99"/>
      <c r="CB10" s="99"/>
      <c r="CC10" s="96">
        <f t="shared" si="0"/>
        <v>0.79829789591666656</v>
      </c>
      <c r="CD10" s="97"/>
      <c r="CE10" s="97"/>
      <c r="CF10" s="97"/>
      <c r="CG10" s="97"/>
      <c r="CH10" s="97"/>
      <c r="CI10" s="97"/>
      <c r="CJ10" s="98"/>
      <c r="CK10" s="96">
        <f t="shared" si="1"/>
        <v>0.7863234274779165</v>
      </c>
      <c r="CL10" s="97"/>
      <c r="CM10" s="97"/>
      <c r="CN10" s="97"/>
      <c r="CO10" s="97"/>
      <c r="CP10" s="97"/>
      <c r="CQ10" s="97"/>
      <c r="CR10" s="98"/>
      <c r="CS10" s="96">
        <f>CK10*(1-0.015)</f>
        <v>0.77452857606574776</v>
      </c>
      <c r="CT10" s="97"/>
      <c r="CU10" s="97"/>
      <c r="CV10" s="97"/>
      <c r="CW10" s="97"/>
      <c r="CX10" s="97"/>
      <c r="CY10" s="97"/>
      <c r="CZ10" s="98"/>
    </row>
    <row r="11" spans="1:104" ht="78" customHeight="1" x14ac:dyDescent="0.25">
      <c r="A11" s="12"/>
      <c r="B11" s="92" t="s">
        <v>22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3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101">
        <v>1</v>
      </c>
      <c r="BN11" s="102"/>
      <c r="BO11" s="102"/>
      <c r="BP11" s="102"/>
      <c r="BQ11" s="102"/>
      <c r="BR11" s="102"/>
      <c r="BS11" s="102"/>
      <c r="BT11" s="103"/>
      <c r="BU11" s="100">
        <v>1</v>
      </c>
      <c r="BV11" s="100"/>
      <c r="BW11" s="100"/>
      <c r="BX11" s="100"/>
      <c r="BY11" s="100"/>
      <c r="BZ11" s="100"/>
      <c r="CA11" s="100"/>
      <c r="CB11" s="100"/>
      <c r="CC11" s="100">
        <v>1</v>
      </c>
      <c r="CD11" s="100"/>
      <c r="CE11" s="100"/>
      <c r="CF11" s="100"/>
      <c r="CG11" s="100"/>
      <c r="CH11" s="100"/>
      <c r="CI11" s="100"/>
      <c r="CJ11" s="100"/>
      <c r="CK11" s="100">
        <v>1</v>
      </c>
      <c r="CL11" s="100"/>
      <c r="CM11" s="100"/>
      <c r="CN11" s="100"/>
      <c r="CO11" s="100"/>
      <c r="CP11" s="100"/>
      <c r="CQ11" s="100"/>
      <c r="CR11" s="100"/>
      <c r="CS11" s="100">
        <v>1</v>
      </c>
      <c r="CT11" s="100"/>
      <c r="CU11" s="100"/>
      <c r="CV11" s="100"/>
      <c r="CW11" s="100"/>
      <c r="CX11" s="100"/>
      <c r="CY11" s="100"/>
      <c r="CZ11" s="100"/>
    </row>
    <row r="12" spans="1:104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104" s="1" customFormat="1" ht="15.75" x14ac:dyDescent="0.25">
      <c r="A13" s="54" t="s">
        <v>94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 t="s">
        <v>93</v>
      </c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</row>
    <row r="14" spans="1:104" s="8" customFormat="1" ht="12.75" x14ac:dyDescent="0.25">
      <c r="A14" s="55" t="s">
        <v>8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 t="s">
        <v>9</v>
      </c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 t="s">
        <v>10</v>
      </c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</row>
    <row r="15" spans="1:104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10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104" s="10" customFormat="1" ht="13.5" x14ac:dyDescent="0.2">
      <c r="A17" s="104" t="s">
        <v>23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</row>
    <row r="18" spans="1:104" x14ac:dyDescent="0.25">
      <c r="A18" s="14" t="s">
        <v>24</v>
      </c>
    </row>
  </sheetData>
  <mergeCells count="43">
    <mergeCell ref="A17:CZ17"/>
    <mergeCell ref="A13:AK13"/>
    <mergeCell ref="AL13:BV13"/>
    <mergeCell ref="BW13:CZ13"/>
    <mergeCell ref="A14:AK14"/>
    <mergeCell ref="AL14:BV14"/>
    <mergeCell ref="BW14:CZ14"/>
    <mergeCell ref="CC11:CJ11"/>
    <mergeCell ref="CK11:CR11"/>
    <mergeCell ref="CS11:CZ11"/>
    <mergeCell ref="B10:X10"/>
    <mergeCell ref="Y10:AR10"/>
    <mergeCell ref="AS10:BL10"/>
    <mergeCell ref="BM10:BT10"/>
    <mergeCell ref="BU10:CB10"/>
    <mergeCell ref="CC10:CJ10"/>
    <mergeCell ref="B11:X11"/>
    <mergeCell ref="Y11:AR11"/>
    <mergeCell ref="AS11:BL11"/>
    <mergeCell ref="BM11:BT11"/>
    <mergeCell ref="BU11:CB11"/>
    <mergeCell ref="CC9:CJ9"/>
    <mergeCell ref="CK9:CR9"/>
    <mergeCell ref="CS9:CZ9"/>
    <mergeCell ref="CK10:CR10"/>
    <mergeCell ref="CS10:CZ10"/>
    <mergeCell ref="B9:X9"/>
    <mergeCell ref="Y9:AR9"/>
    <mergeCell ref="AS9:BL9"/>
    <mergeCell ref="BM9:BT9"/>
    <mergeCell ref="BU9:CB9"/>
    <mergeCell ref="A3:CZ3"/>
    <mergeCell ref="F4:CU4"/>
    <mergeCell ref="F5:CU5"/>
    <mergeCell ref="A7:X8"/>
    <mergeCell ref="Y7:AR8"/>
    <mergeCell ref="AS7:BL8"/>
    <mergeCell ref="BM7:CZ7"/>
    <mergeCell ref="BM8:BT8"/>
    <mergeCell ref="BU8:CB8"/>
    <mergeCell ref="CC8:CJ8"/>
    <mergeCell ref="CK8:CR8"/>
    <mergeCell ref="CS8:CZ8"/>
  </mergeCells>
  <pageMargins left="0.7" right="0.7" top="0.75" bottom="0.75" header="0.3" footer="0.3"/>
  <pageSetup paperSize="9" scale="9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25"/>
  <sheetViews>
    <sheetView tabSelected="1" view="pageBreakPreview" topLeftCell="A4" zoomScale="85" zoomScaleNormal="100" zoomScaleSheetLayoutView="85" workbookViewId="0">
      <selection activeCell="BE16" sqref="BE16:CB16"/>
    </sheetView>
  </sheetViews>
  <sheetFormatPr defaultColWidth="0.85546875" defaultRowHeight="15" x14ac:dyDescent="0.25"/>
  <cols>
    <col min="1" max="16384" width="0.85546875" style="5"/>
  </cols>
  <sheetData>
    <row r="1" spans="1:104" s="1" customFormat="1" ht="15.75" x14ac:dyDescent="0.25">
      <c r="CZ1" s="2"/>
    </row>
    <row r="2" spans="1:104" s="1" customFormat="1" ht="15.75" x14ac:dyDescent="0.25"/>
    <row r="3" spans="1:104" s="1" customFormat="1" ht="30" customHeight="1" x14ac:dyDescent="0.2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</row>
    <row r="4" spans="1:104" s="1" customFormat="1" ht="15.75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</row>
    <row r="5" spans="1:104" ht="15.75" x14ac:dyDescent="0.25">
      <c r="F5" s="54" t="s">
        <v>120</v>
      </c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</row>
    <row r="6" spans="1:104" s="6" customFormat="1" ht="12.75" x14ac:dyDescent="0.2">
      <c r="F6" s="55" t="s">
        <v>29</v>
      </c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</row>
    <row r="8" spans="1:104" s="11" customFormat="1" ht="126.75" customHeight="1" x14ac:dyDescent="0.25">
      <c r="A8" s="56" t="s">
        <v>12</v>
      </c>
      <c r="B8" s="57"/>
      <c r="C8" s="57"/>
      <c r="D8" s="57"/>
      <c r="E8" s="57"/>
      <c r="F8" s="57"/>
      <c r="G8" s="58" t="s">
        <v>30</v>
      </c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60"/>
      <c r="BE8" s="58" t="s">
        <v>31</v>
      </c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60"/>
      <c r="CC8" s="58" t="s">
        <v>32</v>
      </c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60"/>
    </row>
    <row r="9" spans="1:104" s="7" customFormat="1" ht="45" customHeight="1" x14ac:dyDescent="0.25">
      <c r="A9" s="106" t="s">
        <v>1</v>
      </c>
      <c r="B9" s="106"/>
      <c r="C9" s="106"/>
      <c r="D9" s="106"/>
      <c r="E9" s="106"/>
      <c r="F9" s="106"/>
      <c r="G9" s="16"/>
      <c r="H9" s="92" t="s">
        <v>300</v>
      </c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3"/>
      <c r="BE9" s="107">
        <v>1079.845</v>
      </c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8" t="s">
        <v>105</v>
      </c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</row>
    <row r="10" spans="1:104" s="7" customFormat="1" ht="45" customHeight="1" x14ac:dyDescent="0.25">
      <c r="A10" s="106" t="s">
        <v>33</v>
      </c>
      <c r="B10" s="106"/>
      <c r="C10" s="106"/>
      <c r="D10" s="106"/>
      <c r="E10" s="106"/>
      <c r="F10" s="106"/>
      <c r="G10" s="16"/>
      <c r="H10" s="92" t="s">
        <v>34</v>
      </c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3"/>
      <c r="BE10" s="107">
        <v>164.24700000000001</v>
      </c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8" t="s">
        <v>105</v>
      </c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</row>
    <row r="11" spans="1:104" s="7" customFormat="1" ht="15" customHeight="1" x14ac:dyDescent="0.25">
      <c r="A11" s="61" t="s">
        <v>2</v>
      </c>
      <c r="B11" s="62"/>
      <c r="C11" s="62"/>
      <c r="D11" s="62"/>
      <c r="E11" s="62"/>
      <c r="F11" s="63"/>
      <c r="G11" s="67"/>
      <c r="H11" s="69" t="s">
        <v>35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70"/>
      <c r="BE11" s="115">
        <f>BE10/(BE9/100)</f>
        <v>15.210238506452315</v>
      </c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7"/>
      <c r="CC11" s="109" t="s">
        <v>105</v>
      </c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1"/>
    </row>
    <row r="12" spans="1:104" s="7" customFormat="1" ht="30" customHeight="1" x14ac:dyDescent="0.25">
      <c r="A12" s="64"/>
      <c r="B12" s="65"/>
      <c r="C12" s="65"/>
      <c r="D12" s="65"/>
      <c r="E12" s="65"/>
      <c r="F12" s="66"/>
      <c r="G12" s="68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2"/>
      <c r="BE12" s="118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20"/>
      <c r="CC12" s="112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4"/>
    </row>
    <row r="13" spans="1:104" s="7" customFormat="1" ht="15" customHeight="1" x14ac:dyDescent="0.25">
      <c r="A13" s="61" t="s">
        <v>3</v>
      </c>
      <c r="B13" s="62"/>
      <c r="C13" s="62"/>
      <c r="D13" s="62"/>
      <c r="E13" s="62"/>
      <c r="F13" s="63"/>
      <c r="G13" s="67"/>
      <c r="H13" s="69" t="s">
        <v>36</v>
      </c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70"/>
      <c r="BE13" s="73">
        <f>'Форма 1.3.'!BF8</f>
        <v>25464</v>
      </c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5"/>
      <c r="CC13" s="109" t="s">
        <v>106</v>
      </c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1"/>
    </row>
    <row r="14" spans="1:104" s="7" customFormat="1" ht="60" customHeight="1" x14ac:dyDescent="0.25">
      <c r="A14" s="64"/>
      <c r="B14" s="65"/>
      <c r="C14" s="65"/>
      <c r="D14" s="65"/>
      <c r="E14" s="65"/>
      <c r="F14" s="66"/>
      <c r="G14" s="68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2"/>
      <c r="BE14" s="76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8"/>
      <c r="CC14" s="112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4"/>
    </row>
    <row r="15" spans="1:104" s="7" customFormat="1" ht="45" customHeight="1" x14ac:dyDescent="0.25">
      <c r="A15" s="106" t="s">
        <v>4</v>
      </c>
      <c r="B15" s="106"/>
      <c r="C15" s="106"/>
      <c r="D15" s="106"/>
      <c r="E15" s="106"/>
      <c r="F15" s="106"/>
      <c r="G15" s="16"/>
      <c r="H15" s="92" t="s">
        <v>37</v>
      </c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3"/>
      <c r="BE15" s="121">
        <v>1221</v>
      </c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3"/>
      <c r="CC15" s="108" t="s">
        <v>105</v>
      </c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</row>
    <row r="16" spans="1:104" s="7" customFormat="1" ht="74.25" customHeight="1" x14ac:dyDescent="0.25">
      <c r="A16" s="106" t="s">
        <v>5</v>
      </c>
      <c r="B16" s="106"/>
      <c r="C16" s="106"/>
      <c r="D16" s="106"/>
      <c r="E16" s="106"/>
      <c r="F16" s="106"/>
      <c r="G16" s="16"/>
      <c r="H16" s="124" t="s">
        <v>38</v>
      </c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5"/>
      <c r="BE16" s="121" t="s">
        <v>103</v>
      </c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3"/>
      <c r="CC16" s="108" t="s">
        <v>102</v>
      </c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</row>
    <row r="17" spans="1:104" s="7" customFormat="1" ht="15" customHeight="1" x14ac:dyDescent="0.25">
      <c r="A17" s="61" t="s">
        <v>6</v>
      </c>
      <c r="B17" s="62"/>
      <c r="C17" s="62"/>
      <c r="D17" s="62"/>
      <c r="E17" s="62"/>
      <c r="F17" s="63"/>
      <c r="G17" s="67"/>
      <c r="H17" s="69" t="s">
        <v>39</v>
      </c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70"/>
      <c r="BE17" s="73">
        <v>8</v>
      </c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5"/>
      <c r="CC17" s="126" t="s">
        <v>40</v>
      </c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8"/>
    </row>
    <row r="18" spans="1:104" s="7" customFormat="1" ht="30.75" customHeight="1" x14ac:dyDescent="0.25">
      <c r="A18" s="64"/>
      <c r="B18" s="65"/>
      <c r="C18" s="65"/>
      <c r="D18" s="65"/>
      <c r="E18" s="65"/>
      <c r="F18" s="66"/>
      <c r="G18" s="68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2"/>
      <c r="BE18" s="76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8"/>
      <c r="CC18" s="129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1"/>
    </row>
    <row r="19" spans="1:104" s="7" customFormat="1" ht="15" customHeight="1" x14ac:dyDescent="0.25">
      <c r="A19" s="61" t="s">
        <v>7</v>
      </c>
      <c r="B19" s="62"/>
      <c r="C19" s="62"/>
      <c r="D19" s="62"/>
      <c r="E19" s="62"/>
      <c r="F19" s="63"/>
      <c r="G19" s="67"/>
      <c r="H19" s="69" t="s">
        <v>41</v>
      </c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70"/>
      <c r="BE19" s="73">
        <v>6</v>
      </c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5"/>
      <c r="CC19" s="126" t="s">
        <v>40</v>
      </c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8"/>
    </row>
    <row r="20" spans="1:104" s="7" customFormat="1" ht="30.75" customHeight="1" x14ac:dyDescent="0.25">
      <c r="A20" s="64"/>
      <c r="B20" s="65"/>
      <c r="C20" s="65"/>
      <c r="D20" s="65"/>
      <c r="E20" s="65"/>
      <c r="F20" s="66"/>
      <c r="G20" s="68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2"/>
      <c r="BE20" s="76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8"/>
      <c r="CC20" s="129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1"/>
    </row>
    <row r="21" spans="1:104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</row>
    <row r="22" spans="1:104" s="10" customFormat="1" ht="37.5" customHeight="1" x14ac:dyDescent="0.2">
      <c r="A22" s="104" t="s">
        <v>301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</row>
    <row r="23" spans="1:104" s="10" customFormat="1" ht="24" customHeight="1" x14ac:dyDescent="0.2">
      <c r="A23" s="104" t="s">
        <v>302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</row>
    <row r="24" spans="1:104" s="10" customFormat="1" ht="23.25" customHeight="1" x14ac:dyDescent="0.2">
      <c r="A24" s="104" t="s">
        <v>42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</row>
    <row r="25" spans="1:104" s="10" customFormat="1" ht="37.5" customHeight="1" x14ac:dyDescent="0.2">
      <c r="A25" s="104" t="s">
        <v>43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</row>
  </sheetData>
  <mergeCells count="47">
    <mergeCell ref="A22:CZ22"/>
    <mergeCell ref="A23:CZ23"/>
    <mergeCell ref="A24:CZ24"/>
    <mergeCell ref="A25:CZ25"/>
    <mergeCell ref="A19:F20"/>
    <mergeCell ref="G19:G20"/>
    <mergeCell ref="H19:BD20"/>
    <mergeCell ref="CC19:CZ20"/>
    <mergeCell ref="BE19:CB20"/>
    <mergeCell ref="A17:F18"/>
    <mergeCell ref="G17:G18"/>
    <mergeCell ref="H17:BD18"/>
    <mergeCell ref="CC17:CZ18"/>
    <mergeCell ref="BE17:CB18"/>
    <mergeCell ref="A15:F15"/>
    <mergeCell ref="H15:BD15"/>
    <mergeCell ref="BE15:CB15"/>
    <mergeCell ref="CC15:CZ15"/>
    <mergeCell ref="A16:F16"/>
    <mergeCell ref="H16:BD16"/>
    <mergeCell ref="BE16:CB16"/>
    <mergeCell ref="CC16:CZ16"/>
    <mergeCell ref="A13:F14"/>
    <mergeCell ref="G13:G14"/>
    <mergeCell ref="H13:BD14"/>
    <mergeCell ref="CC13:CZ14"/>
    <mergeCell ref="BE13:CB14"/>
    <mergeCell ref="A11:F12"/>
    <mergeCell ref="G11:G12"/>
    <mergeCell ref="H11:BD12"/>
    <mergeCell ref="CC11:CZ12"/>
    <mergeCell ref="BE11:CB12"/>
    <mergeCell ref="A9:F9"/>
    <mergeCell ref="H9:BD9"/>
    <mergeCell ref="BE9:CB9"/>
    <mergeCell ref="CC9:CZ9"/>
    <mergeCell ref="A10:F10"/>
    <mergeCell ref="H10:BD10"/>
    <mergeCell ref="BE10:CB10"/>
    <mergeCell ref="CC10:CZ10"/>
    <mergeCell ref="A3:CZ3"/>
    <mergeCell ref="F5:CU5"/>
    <mergeCell ref="F6:CU6"/>
    <mergeCell ref="A8:F8"/>
    <mergeCell ref="G8:BD8"/>
    <mergeCell ref="BE8:CB8"/>
    <mergeCell ref="CC8:CZ8"/>
  </mergeCells>
  <pageMargins left="0.7" right="0.7" top="0.75" bottom="0.75" header="0.3" footer="0.3"/>
  <pageSetup paperSize="9" scale="94" orientation="portrait" verticalDpi="0" r:id="rId1"/>
  <ignoredErrors>
    <ignoredError sqref="BE1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16"/>
  <sheetViews>
    <sheetView view="pageBreakPreview" zoomScaleNormal="100" zoomScaleSheetLayoutView="100" workbookViewId="0">
      <selection activeCell="CA12" sqref="CA12:CZ12"/>
    </sheetView>
  </sheetViews>
  <sheetFormatPr defaultColWidth="0.85546875" defaultRowHeight="15" x14ac:dyDescent="0.25"/>
  <cols>
    <col min="1" max="16384" width="0.85546875" style="5"/>
  </cols>
  <sheetData>
    <row r="1" spans="1:104" s="4" customFormat="1" ht="15.75" x14ac:dyDescent="0.25">
      <c r="CZ1" s="3"/>
    </row>
    <row r="2" spans="1:104" s="4" customFormat="1" ht="15.75" x14ac:dyDescent="0.25"/>
    <row r="3" spans="1:104" s="4" customFormat="1" ht="15.75" x14ac:dyDescent="0.25">
      <c r="A3" s="135" t="s">
        <v>44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</row>
    <row r="4" spans="1:104" s="4" customFormat="1" ht="15.75" customHeight="1" x14ac:dyDescent="0.25">
      <c r="A4" s="136" t="s">
        <v>45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7" t="s">
        <v>123</v>
      </c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</row>
    <row r="5" spans="1:104" s="20" customFormat="1" ht="15.75" x14ac:dyDescent="0.25"/>
    <row r="6" spans="1:104" s="4" customFormat="1" ht="15.75" x14ac:dyDescent="0.25">
      <c r="F6" s="54" t="s">
        <v>120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</row>
    <row r="7" spans="1:104" s="4" customFormat="1" ht="15.75" x14ac:dyDescent="0.25">
      <c r="F7" s="55" t="s">
        <v>46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</row>
    <row r="9" spans="1:104" s="7" customFormat="1" x14ac:dyDescent="0.25">
      <c r="A9" s="132" t="s">
        <v>18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 t="s">
        <v>47</v>
      </c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</row>
    <row r="10" spans="1:104" s="7" customFormat="1" x14ac:dyDescent="0.25">
      <c r="A10" s="132">
        <v>1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>
        <v>2</v>
      </c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</row>
    <row r="11" spans="1:104" ht="81" customHeight="1" x14ac:dyDescent="0.25">
      <c r="A11" s="12"/>
      <c r="B11" s="133" t="s">
        <v>48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21"/>
      <c r="CA11" s="101">
        <f>(501+554+634)/3</f>
        <v>563</v>
      </c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3"/>
    </row>
    <row r="12" spans="1:104" ht="96" customHeight="1" x14ac:dyDescent="0.25">
      <c r="A12" s="12"/>
      <c r="B12" s="133" t="s">
        <v>49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21"/>
      <c r="CA12" s="134">
        <v>0</v>
      </c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90"/>
    </row>
    <row r="13" spans="1:104" ht="35.25" customHeight="1" x14ac:dyDescent="0.25">
      <c r="A13" s="12"/>
      <c r="B13" s="133" t="s">
        <v>50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21"/>
      <c r="CA13" s="134">
        <v>1</v>
      </c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90"/>
    </row>
    <row r="15" spans="1:104" s="4" customFormat="1" ht="15.75" x14ac:dyDescent="0.25">
      <c r="A15" s="54" t="s">
        <v>94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 t="s">
        <v>93</v>
      </c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</row>
    <row r="16" spans="1:104" s="8" customFormat="1" ht="12.75" x14ac:dyDescent="0.25">
      <c r="A16" s="55" t="s">
        <v>8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 t="s">
        <v>9</v>
      </c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 t="s">
        <v>10</v>
      </c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</row>
  </sheetData>
  <mergeCells count="21">
    <mergeCell ref="A9:BZ9"/>
    <mergeCell ref="CA9:CZ9"/>
    <mergeCell ref="A3:CZ3"/>
    <mergeCell ref="A4:CG4"/>
    <mergeCell ref="CH4:CU4"/>
    <mergeCell ref="F6:CU6"/>
    <mergeCell ref="F7:CU7"/>
    <mergeCell ref="A16:AK16"/>
    <mergeCell ref="AL16:BV16"/>
    <mergeCell ref="BW16:CZ16"/>
    <mergeCell ref="A10:BZ10"/>
    <mergeCell ref="CA10:CZ10"/>
    <mergeCell ref="B11:BY11"/>
    <mergeCell ref="CA11:CZ11"/>
    <mergeCell ref="B12:BY12"/>
    <mergeCell ref="CA12:CZ12"/>
    <mergeCell ref="B13:BY13"/>
    <mergeCell ref="CA13:CZ13"/>
    <mergeCell ref="A15:AK15"/>
    <mergeCell ref="AL15:BV15"/>
    <mergeCell ref="BW15:CZ15"/>
  </mergeCells>
  <pageMargins left="0.7" right="0.7" top="0.75" bottom="0.75" header="0.3" footer="0.3"/>
  <pageSetup paperSize="9" scale="9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Z16"/>
  <sheetViews>
    <sheetView view="pageBreakPreview" zoomScaleNormal="100" zoomScaleSheetLayoutView="100" workbookViewId="0">
      <selection activeCell="CA12" sqref="CA12:CZ12"/>
    </sheetView>
  </sheetViews>
  <sheetFormatPr defaultColWidth="0.85546875" defaultRowHeight="15" x14ac:dyDescent="0.25"/>
  <cols>
    <col min="1" max="16384" width="0.85546875" style="5"/>
  </cols>
  <sheetData>
    <row r="1" spans="1:104" s="4" customFormat="1" ht="15.75" x14ac:dyDescent="0.25">
      <c r="CZ1" s="3"/>
    </row>
    <row r="2" spans="1:104" s="4" customFormat="1" ht="15.75" x14ac:dyDescent="0.25"/>
    <row r="3" spans="1:104" s="4" customFormat="1" ht="31.5" customHeight="1" x14ac:dyDescent="0.25">
      <c r="A3" s="53" t="s">
        <v>51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</row>
    <row r="4" spans="1:104" s="20" customFormat="1" ht="15.75" x14ac:dyDescent="0.25">
      <c r="X4" s="138" t="s">
        <v>52</v>
      </c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7" t="s">
        <v>123</v>
      </c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</row>
    <row r="5" spans="1:104" s="4" customFormat="1" ht="15.75" x14ac:dyDescent="0.25"/>
    <row r="6" spans="1:104" s="4" customFormat="1" ht="15.75" x14ac:dyDescent="0.25">
      <c r="F6" s="54" t="s">
        <v>120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</row>
    <row r="7" spans="1:104" s="4" customFormat="1" ht="15.75" x14ac:dyDescent="0.25">
      <c r="F7" s="55" t="s">
        <v>46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</row>
    <row r="9" spans="1:104" s="7" customFormat="1" x14ac:dyDescent="0.25">
      <c r="A9" s="132" t="s">
        <v>18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 t="s">
        <v>47</v>
      </c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</row>
    <row r="10" spans="1:104" s="7" customFormat="1" x14ac:dyDescent="0.25">
      <c r="A10" s="132">
        <v>1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>
        <v>2</v>
      </c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</row>
    <row r="11" spans="1:104" ht="63" customHeight="1" x14ac:dyDescent="0.25">
      <c r="A11" s="16"/>
      <c r="B11" s="133" t="s">
        <v>53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22"/>
      <c r="CA11" s="101">
        <f>(453+437+423)/3</f>
        <v>437.66666666666669</v>
      </c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3"/>
    </row>
    <row r="12" spans="1:104" ht="80.25" customHeight="1" x14ac:dyDescent="0.25">
      <c r="A12" s="16"/>
      <c r="B12" s="133" t="s">
        <v>54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22"/>
      <c r="CA12" s="134">
        <v>0</v>
      </c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90"/>
    </row>
    <row r="13" spans="1:104" ht="33.75" customHeight="1" x14ac:dyDescent="0.25">
      <c r="A13" s="16"/>
      <c r="B13" s="133" t="s">
        <v>55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22"/>
      <c r="CA13" s="134">
        <v>1</v>
      </c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90"/>
    </row>
    <row r="15" spans="1:104" s="4" customFormat="1" ht="15.75" x14ac:dyDescent="0.25">
      <c r="A15" s="54" t="s">
        <v>94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 t="s">
        <v>93</v>
      </c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</row>
    <row r="16" spans="1:104" s="8" customFormat="1" ht="12.75" x14ac:dyDescent="0.25">
      <c r="A16" s="55" t="s">
        <v>8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 t="s">
        <v>9</v>
      </c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 t="s">
        <v>10</v>
      </c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</row>
  </sheetData>
  <mergeCells count="21">
    <mergeCell ref="A9:BZ9"/>
    <mergeCell ref="CA9:CZ9"/>
    <mergeCell ref="A3:CZ3"/>
    <mergeCell ref="X4:BF4"/>
    <mergeCell ref="BG4:BZ4"/>
    <mergeCell ref="F6:CU6"/>
    <mergeCell ref="F7:CU7"/>
    <mergeCell ref="A16:AK16"/>
    <mergeCell ref="AL16:BV16"/>
    <mergeCell ref="BW16:CZ16"/>
    <mergeCell ref="A10:BZ10"/>
    <mergeCell ref="CA10:CZ10"/>
    <mergeCell ref="B11:BY11"/>
    <mergeCell ref="CA11:CZ11"/>
    <mergeCell ref="B12:BY12"/>
    <mergeCell ref="CA12:CZ12"/>
    <mergeCell ref="B13:BY13"/>
    <mergeCell ref="CA13:CZ13"/>
    <mergeCell ref="A15:AK15"/>
    <mergeCell ref="AL15:BV15"/>
    <mergeCell ref="BW15:CZ15"/>
  </mergeCells>
  <pageMargins left="0.7" right="0.7" top="0.75" bottom="0.75" header="0.3" footer="0.3"/>
  <pageSetup paperSize="9" scale="9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90"/>
  <sheetViews>
    <sheetView view="pageBreakPreview" topLeftCell="A62" zoomScale="85" zoomScaleNormal="70" zoomScaleSheetLayoutView="85" workbookViewId="0">
      <selection activeCell="A90" sqref="A90"/>
    </sheetView>
  </sheetViews>
  <sheetFormatPr defaultRowHeight="16.5" x14ac:dyDescent="0.3"/>
  <cols>
    <col min="1" max="1" width="9.140625" style="29" customWidth="1"/>
    <col min="2" max="2" width="40.5703125" style="29" customWidth="1"/>
    <col min="3" max="3" width="9.140625" style="29" customWidth="1"/>
    <col min="4" max="4" width="24.85546875" style="29" customWidth="1"/>
    <col min="5" max="5" width="9.140625" style="29" customWidth="1"/>
    <col min="6" max="6" width="18.28515625" style="29" customWidth="1"/>
    <col min="7" max="7" width="16.140625" style="29" customWidth="1"/>
    <col min="8" max="9" width="9.140625" style="29" customWidth="1"/>
    <col min="10" max="10" width="20.5703125" style="27" customWidth="1"/>
    <col min="11" max="11" width="9.85546875" style="27" customWidth="1"/>
    <col min="12" max="12" width="10" style="27" customWidth="1"/>
    <col min="13" max="21" width="9.140625" style="27"/>
    <col min="22" max="22" width="12.7109375" style="27" customWidth="1"/>
    <col min="23" max="23" width="39" style="27" customWidth="1"/>
    <col min="24" max="24" width="48.85546875" style="27" customWidth="1"/>
    <col min="25" max="27" width="9.140625" style="27"/>
    <col min="28" max="28" width="12.28515625" style="27" customWidth="1"/>
    <col min="29" max="29" width="11.140625" style="27" customWidth="1"/>
    <col min="32" max="32" width="9.7109375" customWidth="1"/>
    <col min="35" max="36" width="9.140625" style="27"/>
    <col min="37" max="37" width="11.5703125" style="27" customWidth="1"/>
    <col min="38" max="38" width="12" style="27" customWidth="1"/>
    <col min="39" max="39" width="9.140625" style="27"/>
    <col min="41" max="41" width="9.140625" style="27"/>
    <col min="42" max="42" width="11" style="27" bestFit="1" customWidth="1"/>
    <col min="43" max="44" width="9.140625" style="27"/>
    <col min="45" max="45" width="12" style="27" bestFit="1" customWidth="1"/>
    <col min="46" max="16384" width="9.140625" style="27"/>
  </cols>
  <sheetData>
    <row r="1" spans="1:40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40" x14ac:dyDescent="0.3">
      <c r="A2" s="27" t="s">
        <v>121</v>
      </c>
      <c r="B2" s="27"/>
      <c r="C2" s="27"/>
      <c r="D2" s="27"/>
      <c r="E2" s="27"/>
      <c r="F2" s="27"/>
      <c r="G2" s="27"/>
      <c r="H2" s="27"/>
      <c r="I2" s="27"/>
      <c r="Q2" s="28" t="s">
        <v>104</v>
      </c>
      <c r="R2" s="29" t="s">
        <v>59</v>
      </c>
      <c r="S2" s="28">
        <v>2016</v>
      </c>
      <c r="T2" s="27" t="s">
        <v>107</v>
      </c>
      <c r="W2" s="30"/>
      <c r="X2" s="30"/>
      <c r="Y2" s="30"/>
      <c r="Z2" s="30"/>
      <c r="AA2" s="30"/>
    </row>
    <row r="3" spans="1:40" ht="15" x14ac:dyDescent="0.25">
      <c r="A3" s="163" t="s">
        <v>120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W3" s="30"/>
      <c r="X3" s="30"/>
      <c r="Y3" s="30"/>
      <c r="Z3" s="30"/>
      <c r="AA3" s="30"/>
    </row>
    <row r="4" spans="1:40" ht="15" x14ac:dyDescent="0.25">
      <c r="A4" s="164" t="s">
        <v>108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31"/>
      <c r="V4" s="31"/>
      <c r="W4" s="31"/>
      <c r="X4" s="31"/>
      <c r="Y4" s="31"/>
      <c r="Z4" s="31"/>
      <c r="AA4" s="31"/>
    </row>
    <row r="5" spans="1:40" s="29" customFormat="1" ht="27.75" customHeight="1" thickBot="1" x14ac:dyDescent="0.35">
      <c r="A5" s="32"/>
      <c r="B5" s="32"/>
      <c r="C5" s="32"/>
      <c r="D5" s="32"/>
      <c r="E5" s="32"/>
      <c r="F5" s="32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27"/>
      <c r="T5" s="27"/>
      <c r="U5" s="27"/>
      <c r="V5" s="27"/>
      <c r="W5" s="27"/>
      <c r="X5" s="27"/>
      <c r="Y5" s="27"/>
      <c r="Z5" s="27"/>
      <c r="AA5" s="27"/>
    </row>
    <row r="6" spans="1:40" ht="32.25" customHeight="1" thickBot="1" x14ac:dyDescent="0.3">
      <c r="A6" s="151" t="s">
        <v>60</v>
      </c>
      <c r="B6" s="152"/>
      <c r="C6" s="152"/>
      <c r="D6" s="152"/>
      <c r="E6" s="152"/>
      <c r="F6" s="152"/>
      <c r="G6" s="152"/>
      <c r="H6" s="152"/>
      <c r="I6" s="153"/>
      <c r="J6" s="152" t="s">
        <v>61</v>
      </c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3"/>
      <c r="W6" s="149" t="s">
        <v>62</v>
      </c>
      <c r="X6" s="154" t="s">
        <v>63</v>
      </c>
      <c r="Y6" s="155"/>
      <c r="Z6" s="156"/>
      <c r="AA6" s="160" t="s">
        <v>109</v>
      </c>
    </row>
    <row r="7" spans="1:40" ht="171.75" customHeight="1" thickBot="1" x14ac:dyDescent="0.3">
      <c r="A7" s="149" t="s">
        <v>110</v>
      </c>
      <c r="B7" s="149" t="s">
        <v>111</v>
      </c>
      <c r="C7" s="149" t="s">
        <v>112</v>
      </c>
      <c r="D7" s="149" t="s">
        <v>113</v>
      </c>
      <c r="E7" s="149" t="s">
        <v>64</v>
      </c>
      <c r="F7" s="149" t="s">
        <v>65</v>
      </c>
      <c r="G7" s="149" t="s">
        <v>66</v>
      </c>
      <c r="H7" s="149" t="s">
        <v>114</v>
      </c>
      <c r="I7" s="149" t="s">
        <v>115</v>
      </c>
      <c r="J7" s="160" t="s">
        <v>116</v>
      </c>
      <c r="K7" s="149" t="s">
        <v>67</v>
      </c>
      <c r="L7" s="149" t="s">
        <v>68</v>
      </c>
      <c r="M7" s="151" t="s">
        <v>69</v>
      </c>
      <c r="N7" s="152"/>
      <c r="O7" s="152"/>
      <c r="P7" s="152"/>
      <c r="Q7" s="152"/>
      <c r="R7" s="152"/>
      <c r="S7" s="152"/>
      <c r="T7" s="152"/>
      <c r="U7" s="153"/>
      <c r="V7" s="149" t="s">
        <v>70</v>
      </c>
      <c r="W7" s="150"/>
      <c r="X7" s="157"/>
      <c r="Y7" s="158"/>
      <c r="Z7" s="159"/>
      <c r="AA7" s="161"/>
    </row>
    <row r="8" spans="1:40" ht="63.75" customHeight="1" thickBot="1" x14ac:dyDescent="0.3">
      <c r="A8" s="150"/>
      <c r="B8" s="150"/>
      <c r="C8" s="150"/>
      <c r="D8" s="150"/>
      <c r="E8" s="150"/>
      <c r="F8" s="150"/>
      <c r="G8" s="150"/>
      <c r="H8" s="150"/>
      <c r="I8" s="150"/>
      <c r="J8" s="161"/>
      <c r="K8" s="150"/>
      <c r="L8" s="150"/>
      <c r="M8" s="149" t="s">
        <v>71</v>
      </c>
      <c r="N8" s="151" t="s">
        <v>72</v>
      </c>
      <c r="O8" s="152"/>
      <c r="P8" s="153"/>
      <c r="Q8" s="151" t="s">
        <v>117</v>
      </c>
      <c r="R8" s="152"/>
      <c r="S8" s="152"/>
      <c r="T8" s="153"/>
      <c r="U8" s="149" t="s">
        <v>73</v>
      </c>
      <c r="V8" s="150"/>
      <c r="W8" s="150"/>
      <c r="X8" s="149" t="s">
        <v>74</v>
      </c>
      <c r="Y8" s="149" t="s">
        <v>75</v>
      </c>
      <c r="Z8" s="149" t="s">
        <v>76</v>
      </c>
      <c r="AA8" s="161"/>
    </row>
    <row r="9" spans="1:40" ht="71.25" customHeight="1" thickBot="1" x14ac:dyDescent="0.3">
      <c r="A9" s="150"/>
      <c r="B9" s="150"/>
      <c r="C9" s="150"/>
      <c r="D9" s="150"/>
      <c r="E9" s="150"/>
      <c r="F9" s="150"/>
      <c r="G9" s="150"/>
      <c r="H9" s="150"/>
      <c r="I9" s="150"/>
      <c r="J9" s="161"/>
      <c r="K9" s="150"/>
      <c r="L9" s="150"/>
      <c r="M9" s="150"/>
      <c r="N9" s="34" t="s">
        <v>77</v>
      </c>
      <c r="O9" s="34" t="s">
        <v>78</v>
      </c>
      <c r="P9" s="34" t="s">
        <v>79</v>
      </c>
      <c r="Q9" s="34" t="s">
        <v>80</v>
      </c>
      <c r="R9" s="34" t="s">
        <v>81</v>
      </c>
      <c r="S9" s="34" t="s">
        <v>118</v>
      </c>
      <c r="T9" s="34" t="s">
        <v>119</v>
      </c>
      <c r="U9" s="150"/>
      <c r="V9" s="150"/>
      <c r="W9" s="150"/>
      <c r="X9" s="150"/>
      <c r="Y9" s="150"/>
      <c r="Z9" s="150"/>
      <c r="AA9" s="161"/>
    </row>
    <row r="10" spans="1:40" s="36" customFormat="1" ht="17.25" customHeight="1" thickBot="1" x14ac:dyDescent="0.3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5">
        <v>11</v>
      </c>
      <c r="L10" s="35">
        <v>12</v>
      </c>
      <c r="M10" s="35">
        <v>13</v>
      </c>
      <c r="N10" s="35">
        <v>14</v>
      </c>
      <c r="O10" s="35">
        <v>15</v>
      </c>
      <c r="P10" s="35">
        <v>16</v>
      </c>
      <c r="Q10" s="35">
        <v>17</v>
      </c>
      <c r="R10" s="35">
        <v>18</v>
      </c>
      <c r="S10" s="35">
        <v>19</v>
      </c>
      <c r="T10" s="35">
        <v>20</v>
      </c>
      <c r="U10" s="35">
        <v>21</v>
      </c>
      <c r="V10" s="35">
        <v>22</v>
      </c>
      <c r="W10" s="35">
        <v>23</v>
      </c>
      <c r="X10" s="35">
        <v>24</v>
      </c>
      <c r="Y10" s="35">
        <v>25</v>
      </c>
      <c r="Z10" s="35">
        <v>26</v>
      </c>
      <c r="AA10" s="35">
        <v>27</v>
      </c>
      <c r="AB10" s="40"/>
      <c r="AC10" s="40"/>
      <c r="AF10" s="40"/>
      <c r="AH10" s="40"/>
      <c r="AI10" s="40"/>
      <c r="AK10" s="40"/>
      <c r="AL10" s="40"/>
      <c r="AN10" s="40"/>
    </row>
    <row r="11" spans="1:40" s="44" customFormat="1" ht="15" x14ac:dyDescent="0.25">
      <c r="A11" s="47">
        <v>1</v>
      </c>
      <c r="B11" s="47" t="s">
        <v>128</v>
      </c>
      <c r="C11" s="47" t="s">
        <v>129</v>
      </c>
      <c r="D11" s="47" t="s">
        <v>130</v>
      </c>
      <c r="E11" s="51" t="s">
        <v>162</v>
      </c>
      <c r="F11" s="51" t="s">
        <v>163</v>
      </c>
      <c r="G11" s="51" t="s">
        <v>164</v>
      </c>
      <c r="H11" s="52" t="str">
        <f>IF(AA11=1,"В1*","В")</f>
        <v>В1*</v>
      </c>
      <c r="I11" s="51">
        <v>2.33</v>
      </c>
      <c r="J11" s="51" t="s">
        <v>299</v>
      </c>
      <c r="K11" s="51">
        <v>0</v>
      </c>
      <c r="L11" s="51">
        <v>0</v>
      </c>
      <c r="M11" s="51">
        <v>16</v>
      </c>
      <c r="N11" s="51">
        <v>0</v>
      </c>
      <c r="O11" s="51">
        <v>0</v>
      </c>
      <c r="P11" s="51">
        <v>16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430</v>
      </c>
      <c r="W11" s="47"/>
      <c r="X11" s="51" t="s">
        <v>40</v>
      </c>
      <c r="Y11" s="51" t="s">
        <v>40</v>
      </c>
      <c r="Z11" s="51" t="s">
        <v>40</v>
      </c>
      <c r="AA11" s="49">
        <v>1</v>
      </c>
      <c r="AB11" s="40"/>
      <c r="AE11" s="40"/>
      <c r="AG11" s="40"/>
      <c r="AH11" s="40"/>
      <c r="AJ11" s="40"/>
      <c r="AK11" s="40"/>
      <c r="AM11" s="40"/>
    </row>
    <row r="12" spans="1:40" s="44" customFormat="1" ht="15" x14ac:dyDescent="0.25">
      <c r="A12" s="47">
        <v>2</v>
      </c>
      <c r="B12" s="47" t="s">
        <v>128</v>
      </c>
      <c r="C12" s="47" t="s">
        <v>303</v>
      </c>
      <c r="D12" s="47" t="s">
        <v>131</v>
      </c>
      <c r="E12" s="51" t="s">
        <v>6</v>
      </c>
      <c r="F12" s="51" t="s">
        <v>165</v>
      </c>
      <c r="G12" s="51" t="s">
        <v>166</v>
      </c>
      <c r="H12" s="52" t="str">
        <f t="shared" ref="H12:H75" si="0">IF(AA12=1,"В1*","В")</f>
        <v>В1*</v>
      </c>
      <c r="I12" s="51">
        <v>0.08</v>
      </c>
      <c r="J12" s="51" t="s">
        <v>299</v>
      </c>
      <c r="K12" s="51">
        <v>0</v>
      </c>
      <c r="L12" s="51">
        <v>0</v>
      </c>
      <c r="M12" s="51">
        <v>480</v>
      </c>
      <c r="N12" s="51">
        <v>0</v>
      </c>
      <c r="O12" s="51">
        <v>0</v>
      </c>
      <c r="P12" s="51">
        <v>480</v>
      </c>
      <c r="Q12" s="51">
        <v>0</v>
      </c>
      <c r="R12" s="51">
        <v>0</v>
      </c>
      <c r="S12" s="51">
        <v>0</v>
      </c>
      <c r="T12" s="51">
        <v>0</v>
      </c>
      <c r="U12" s="51">
        <v>0</v>
      </c>
      <c r="V12" s="51">
        <v>340</v>
      </c>
      <c r="W12" s="47"/>
      <c r="X12" s="47" t="s">
        <v>662</v>
      </c>
      <c r="Y12" s="47" t="s">
        <v>662</v>
      </c>
      <c r="Z12" s="47" t="s">
        <v>662</v>
      </c>
      <c r="AA12" s="49">
        <v>1</v>
      </c>
      <c r="AB12" s="40"/>
      <c r="AE12" s="40"/>
      <c r="AG12" s="40"/>
      <c r="AH12" s="40"/>
      <c r="AJ12" s="40"/>
      <c r="AK12" s="40"/>
      <c r="AM12" s="40"/>
    </row>
    <row r="13" spans="1:40" s="44" customFormat="1" ht="15" x14ac:dyDescent="0.25">
      <c r="A13" s="47">
        <v>3</v>
      </c>
      <c r="B13" s="47" t="s">
        <v>128</v>
      </c>
      <c r="C13" s="47" t="s">
        <v>303</v>
      </c>
      <c r="D13" s="47" t="s">
        <v>132</v>
      </c>
      <c r="E13" s="51" t="s">
        <v>6</v>
      </c>
      <c r="F13" s="51" t="s">
        <v>167</v>
      </c>
      <c r="G13" s="51" t="s">
        <v>168</v>
      </c>
      <c r="H13" s="52" t="str">
        <f t="shared" si="0"/>
        <v>В1*</v>
      </c>
      <c r="I13" s="51">
        <v>2.62</v>
      </c>
      <c r="J13" s="51" t="s">
        <v>299</v>
      </c>
      <c r="K13" s="51">
        <v>0</v>
      </c>
      <c r="L13" s="51">
        <v>0</v>
      </c>
      <c r="M13" s="51">
        <v>498</v>
      </c>
      <c r="N13" s="51">
        <v>0</v>
      </c>
      <c r="O13" s="51">
        <v>0</v>
      </c>
      <c r="P13" s="51">
        <v>498</v>
      </c>
      <c r="Q13" s="51">
        <v>0</v>
      </c>
      <c r="R13" s="51">
        <v>0</v>
      </c>
      <c r="S13" s="51">
        <v>0</v>
      </c>
      <c r="T13" s="51">
        <v>0</v>
      </c>
      <c r="U13" s="51">
        <v>0</v>
      </c>
      <c r="V13" s="51">
        <v>1200</v>
      </c>
      <c r="W13" s="47"/>
      <c r="X13" s="47" t="s">
        <v>662</v>
      </c>
      <c r="Y13" s="47" t="s">
        <v>662</v>
      </c>
      <c r="Z13" s="47" t="s">
        <v>662</v>
      </c>
      <c r="AA13" s="49">
        <v>1</v>
      </c>
      <c r="AB13" s="40"/>
      <c r="AE13" s="40"/>
      <c r="AG13" s="40"/>
      <c r="AH13" s="40"/>
      <c r="AJ13" s="40"/>
      <c r="AK13" s="40"/>
      <c r="AM13" s="40"/>
    </row>
    <row r="14" spans="1:40" s="44" customFormat="1" ht="15" x14ac:dyDescent="0.25">
      <c r="A14" s="47">
        <v>4</v>
      </c>
      <c r="B14" s="47" t="s">
        <v>128</v>
      </c>
      <c r="C14" s="47" t="s">
        <v>303</v>
      </c>
      <c r="D14" s="47" t="s">
        <v>133</v>
      </c>
      <c r="E14" s="51" t="s">
        <v>6</v>
      </c>
      <c r="F14" s="51" t="s">
        <v>169</v>
      </c>
      <c r="G14" s="51" t="s">
        <v>170</v>
      </c>
      <c r="H14" s="52" t="str">
        <f t="shared" si="0"/>
        <v>В1*</v>
      </c>
      <c r="I14" s="51">
        <v>1.83</v>
      </c>
      <c r="J14" s="51" t="s">
        <v>299</v>
      </c>
      <c r="K14" s="51">
        <v>0</v>
      </c>
      <c r="L14" s="51">
        <v>0</v>
      </c>
      <c r="M14" s="51">
        <v>531</v>
      </c>
      <c r="N14" s="51">
        <v>0</v>
      </c>
      <c r="O14" s="51">
        <v>0</v>
      </c>
      <c r="P14" s="51">
        <v>531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70</v>
      </c>
      <c r="W14" s="47"/>
      <c r="X14" s="47" t="s">
        <v>662</v>
      </c>
      <c r="Y14" s="47" t="s">
        <v>662</v>
      </c>
      <c r="Z14" s="47" t="s">
        <v>662</v>
      </c>
      <c r="AA14" s="49">
        <v>1</v>
      </c>
      <c r="AB14" s="40"/>
      <c r="AE14" s="40"/>
      <c r="AG14" s="40"/>
      <c r="AH14" s="40"/>
      <c r="AJ14" s="40"/>
      <c r="AK14" s="40"/>
      <c r="AM14" s="40"/>
    </row>
    <row r="15" spans="1:40" s="44" customFormat="1" ht="15" x14ac:dyDescent="0.25">
      <c r="A15" s="47">
        <v>5</v>
      </c>
      <c r="B15" s="47" t="s">
        <v>128</v>
      </c>
      <c r="C15" s="47" t="s">
        <v>303</v>
      </c>
      <c r="D15" s="47" t="s">
        <v>134</v>
      </c>
      <c r="E15" s="51" t="s">
        <v>6</v>
      </c>
      <c r="F15" s="51" t="s">
        <v>171</v>
      </c>
      <c r="G15" s="51" t="s">
        <v>172</v>
      </c>
      <c r="H15" s="52" t="str">
        <f t="shared" si="0"/>
        <v>В1*</v>
      </c>
      <c r="I15" s="51">
        <v>1.08</v>
      </c>
      <c r="J15" s="51" t="s">
        <v>299</v>
      </c>
      <c r="K15" s="51">
        <v>0</v>
      </c>
      <c r="L15" s="51">
        <v>0</v>
      </c>
      <c r="M15" s="51">
        <v>1100</v>
      </c>
      <c r="N15" s="51">
        <v>0</v>
      </c>
      <c r="O15" s="51">
        <v>0</v>
      </c>
      <c r="P15" s="51">
        <v>1100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500</v>
      </c>
      <c r="W15" s="47"/>
      <c r="X15" s="47" t="s">
        <v>662</v>
      </c>
      <c r="Y15" s="47" t="s">
        <v>662</v>
      </c>
      <c r="Z15" s="47" t="s">
        <v>662</v>
      </c>
      <c r="AA15" s="49">
        <v>1</v>
      </c>
      <c r="AB15" s="40"/>
      <c r="AE15" s="40"/>
      <c r="AG15" s="40"/>
      <c r="AH15" s="40"/>
      <c r="AJ15" s="40"/>
      <c r="AK15" s="40"/>
      <c r="AM15" s="40"/>
    </row>
    <row r="16" spans="1:40" s="44" customFormat="1" ht="15" x14ac:dyDescent="0.25">
      <c r="A16" s="47">
        <v>6</v>
      </c>
      <c r="B16" s="47" t="s">
        <v>128</v>
      </c>
      <c r="C16" s="47" t="s">
        <v>303</v>
      </c>
      <c r="D16" s="47" t="s">
        <v>132</v>
      </c>
      <c r="E16" s="51" t="s">
        <v>6</v>
      </c>
      <c r="F16" s="51" t="s">
        <v>173</v>
      </c>
      <c r="G16" s="51" t="s">
        <v>174</v>
      </c>
      <c r="H16" s="52" t="str">
        <f t="shared" si="0"/>
        <v>В1*</v>
      </c>
      <c r="I16" s="51">
        <v>15</v>
      </c>
      <c r="J16" s="51" t="s">
        <v>299</v>
      </c>
      <c r="K16" s="51">
        <v>0</v>
      </c>
      <c r="L16" s="51">
        <v>0</v>
      </c>
      <c r="M16" s="51">
        <v>498</v>
      </c>
      <c r="N16" s="51">
        <v>0</v>
      </c>
      <c r="O16" s="51">
        <v>0</v>
      </c>
      <c r="P16" s="51">
        <v>498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1300</v>
      </c>
      <c r="W16" s="47"/>
      <c r="X16" s="47" t="s">
        <v>662</v>
      </c>
      <c r="Y16" s="47" t="s">
        <v>662</v>
      </c>
      <c r="Z16" s="47" t="s">
        <v>662</v>
      </c>
      <c r="AA16" s="49">
        <v>1</v>
      </c>
      <c r="AB16" s="40"/>
      <c r="AE16" s="40"/>
      <c r="AG16" s="40"/>
      <c r="AH16" s="40"/>
      <c r="AJ16" s="40"/>
      <c r="AK16" s="40"/>
      <c r="AM16" s="40"/>
    </row>
    <row r="17" spans="1:39" s="44" customFormat="1" ht="15" x14ac:dyDescent="0.25">
      <c r="A17" s="47">
        <v>7</v>
      </c>
      <c r="B17" s="47" t="s">
        <v>128</v>
      </c>
      <c r="C17" s="47" t="s">
        <v>303</v>
      </c>
      <c r="D17" s="47" t="s">
        <v>135</v>
      </c>
      <c r="E17" s="51" t="s">
        <v>162</v>
      </c>
      <c r="F17" s="51" t="s">
        <v>175</v>
      </c>
      <c r="G17" s="51" t="s">
        <v>176</v>
      </c>
      <c r="H17" s="52" t="str">
        <f t="shared" si="0"/>
        <v>В1*</v>
      </c>
      <c r="I17" s="51">
        <v>16.579999999999998</v>
      </c>
      <c r="J17" s="51" t="s">
        <v>299</v>
      </c>
      <c r="K17" s="51">
        <v>0</v>
      </c>
      <c r="L17" s="51">
        <v>0</v>
      </c>
      <c r="M17" s="51">
        <v>458</v>
      </c>
      <c r="N17" s="51">
        <v>0</v>
      </c>
      <c r="O17" s="51">
        <v>0</v>
      </c>
      <c r="P17" s="51">
        <v>458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660</v>
      </c>
      <c r="W17" s="47"/>
      <c r="X17" s="47" t="s">
        <v>662</v>
      </c>
      <c r="Y17" s="47" t="s">
        <v>662</v>
      </c>
      <c r="Z17" s="47" t="s">
        <v>662</v>
      </c>
      <c r="AA17" s="49">
        <v>1</v>
      </c>
      <c r="AB17" s="40"/>
      <c r="AE17" s="40"/>
      <c r="AG17" s="40"/>
      <c r="AH17" s="40"/>
      <c r="AJ17" s="40"/>
      <c r="AK17" s="40"/>
      <c r="AM17" s="40"/>
    </row>
    <row r="18" spans="1:39" s="44" customFormat="1" ht="15" x14ac:dyDescent="0.25">
      <c r="A18" s="47">
        <v>8</v>
      </c>
      <c r="B18" s="47" t="s">
        <v>128</v>
      </c>
      <c r="C18" s="47" t="s">
        <v>303</v>
      </c>
      <c r="D18" s="47" t="s">
        <v>132</v>
      </c>
      <c r="E18" s="51" t="s">
        <v>6</v>
      </c>
      <c r="F18" s="51" t="s">
        <v>177</v>
      </c>
      <c r="G18" s="51" t="s">
        <v>178</v>
      </c>
      <c r="H18" s="52" t="str">
        <f t="shared" si="0"/>
        <v>В1*</v>
      </c>
      <c r="I18" s="51">
        <v>12</v>
      </c>
      <c r="J18" s="51" t="s">
        <v>299</v>
      </c>
      <c r="K18" s="51">
        <v>0</v>
      </c>
      <c r="L18" s="51">
        <v>0</v>
      </c>
      <c r="M18" s="51">
        <v>498</v>
      </c>
      <c r="N18" s="51">
        <v>0</v>
      </c>
      <c r="O18" s="51">
        <v>0</v>
      </c>
      <c r="P18" s="51">
        <v>498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1260</v>
      </c>
      <c r="W18" s="47"/>
      <c r="X18" s="47" t="s">
        <v>662</v>
      </c>
      <c r="Y18" s="47" t="s">
        <v>662</v>
      </c>
      <c r="Z18" s="47" t="s">
        <v>662</v>
      </c>
      <c r="AA18" s="49">
        <v>1</v>
      </c>
      <c r="AB18" s="40"/>
      <c r="AE18" s="40"/>
      <c r="AG18" s="40"/>
      <c r="AH18" s="40"/>
      <c r="AJ18" s="40"/>
      <c r="AK18" s="40"/>
      <c r="AM18" s="40"/>
    </row>
    <row r="19" spans="1:39" s="44" customFormat="1" ht="15" x14ac:dyDescent="0.25">
      <c r="A19" s="47">
        <v>9</v>
      </c>
      <c r="B19" s="47" t="s">
        <v>128</v>
      </c>
      <c r="C19" s="47" t="s">
        <v>303</v>
      </c>
      <c r="D19" s="47" t="s">
        <v>136</v>
      </c>
      <c r="E19" s="51" t="s">
        <v>162</v>
      </c>
      <c r="F19" s="51" t="s">
        <v>179</v>
      </c>
      <c r="G19" s="51" t="s">
        <v>180</v>
      </c>
      <c r="H19" s="52" t="str">
        <f t="shared" si="0"/>
        <v>В1*</v>
      </c>
      <c r="I19" s="51">
        <v>4.25</v>
      </c>
      <c r="J19" s="51" t="s">
        <v>299</v>
      </c>
      <c r="K19" s="51">
        <v>0</v>
      </c>
      <c r="L19" s="51">
        <v>0</v>
      </c>
      <c r="M19" s="51">
        <v>3</v>
      </c>
      <c r="N19" s="51">
        <v>0</v>
      </c>
      <c r="O19" s="51">
        <v>0</v>
      </c>
      <c r="P19" s="51">
        <v>3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160</v>
      </c>
      <c r="W19" s="47"/>
      <c r="X19" s="47" t="s">
        <v>662</v>
      </c>
      <c r="Y19" s="47" t="s">
        <v>662</v>
      </c>
      <c r="Z19" s="47" t="s">
        <v>662</v>
      </c>
      <c r="AA19" s="49">
        <v>1</v>
      </c>
      <c r="AB19" s="40"/>
      <c r="AE19" s="40"/>
      <c r="AG19" s="40"/>
      <c r="AH19" s="40"/>
      <c r="AJ19" s="40"/>
      <c r="AK19" s="40"/>
      <c r="AM19" s="40"/>
    </row>
    <row r="20" spans="1:39" s="44" customFormat="1" ht="15" x14ac:dyDescent="0.25">
      <c r="A20" s="47">
        <v>10</v>
      </c>
      <c r="B20" s="47" t="s">
        <v>128</v>
      </c>
      <c r="C20" s="47" t="s">
        <v>303</v>
      </c>
      <c r="D20" s="47" t="s">
        <v>137</v>
      </c>
      <c r="E20" s="51" t="s">
        <v>162</v>
      </c>
      <c r="F20" s="51" t="s">
        <v>181</v>
      </c>
      <c r="G20" s="51" t="s">
        <v>182</v>
      </c>
      <c r="H20" s="52" t="str">
        <f t="shared" si="0"/>
        <v>В1*</v>
      </c>
      <c r="I20" s="51">
        <v>4.5</v>
      </c>
      <c r="J20" s="51" t="s">
        <v>299</v>
      </c>
      <c r="K20" s="51">
        <v>0</v>
      </c>
      <c r="L20" s="51">
        <v>0</v>
      </c>
      <c r="M20" s="51">
        <v>254</v>
      </c>
      <c r="N20" s="51">
        <v>0</v>
      </c>
      <c r="O20" s="51">
        <v>0</v>
      </c>
      <c r="P20" s="51">
        <v>254</v>
      </c>
      <c r="Q20" s="51">
        <v>0</v>
      </c>
      <c r="R20" s="51">
        <v>0</v>
      </c>
      <c r="S20" s="51">
        <v>0</v>
      </c>
      <c r="T20" s="51">
        <v>0</v>
      </c>
      <c r="U20" s="51">
        <v>0</v>
      </c>
      <c r="V20" s="51">
        <v>400</v>
      </c>
      <c r="W20" s="47"/>
      <c r="X20" s="47" t="s">
        <v>662</v>
      </c>
      <c r="Y20" s="47" t="s">
        <v>662</v>
      </c>
      <c r="Z20" s="47" t="s">
        <v>662</v>
      </c>
      <c r="AA20" s="49">
        <v>1</v>
      </c>
      <c r="AB20" s="40"/>
      <c r="AE20" s="40"/>
      <c r="AG20" s="40"/>
      <c r="AH20" s="40"/>
      <c r="AJ20" s="40"/>
      <c r="AK20" s="40"/>
      <c r="AM20" s="40"/>
    </row>
    <row r="21" spans="1:39" s="44" customFormat="1" ht="15" x14ac:dyDescent="0.25">
      <c r="A21" s="47">
        <v>11</v>
      </c>
      <c r="B21" s="47" t="s">
        <v>128</v>
      </c>
      <c r="C21" s="47" t="s">
        <v>303</v>
      </c>
      <c r="D21" s="47" t="s">
        <v>131</v>
      </c>
      <c r="E21" s="51" t="s">
        <v>6</v>
      </c>
      <c r="F21" s="51" t="s">
        <v>183</v>
      </c>
      <c r="G21" s="51" t="s">
        <v>184</v>
      </c>
      <c r="H21" s="52" t="str">
        <f t="shared" si="0"/>
        <v>В1*</v>
      </c>
      <c r="I21" s="51">
        <v>3.33</v>
      </c>
      <c r="J21" s="51" t="s">
        <v>299</v>
      </c>
      <c r="K21" s="51">
        <v>0</v>
      </c>
      <c r="L21" s="51">
        <v>0</v>
      </c>
      <c r="M21" s="51">
        <v>480</v>
      </c>
      <c r="N21" s="51">
        <v>0</v>
      </c>
      <c r="O21" s="51">
        <v>0</v>
      </c>
      <c r="P21" s="51">
        <v>480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340</v>
      </c>
      <c r="W21" s="47"/>
      <c r="X21" s="47" t="s">
        <v>662</v>
      </c>
      <c r="Y21" s="47" t="s">
        <v>662</v>
      </c>
      <c r="Z21" s="47" t="s">
        <v>662</v>
      </c>
      <c r="AA21" s="49">
        <v>1</v>
      </c>
      <c r="AB21" s="40"/>
      <c r="AE21" s="40"/>
      <c r="AG21" s="40"/>
      <c r="AH21" s="40"/>
      <c r="AJ21" s="40"/>
      <c r="AK21" s="40"/>
      <c r="AM21" s="40"/>
    </row>
    <row r="22" spans="1:39" s="44" customFormat="1" ht="15" x14ac:dyDescent="0.25">
      <c r="A22" s="47">
        <v>12</v>
      </c>
      <c r="B22" s="47" t="s">
        <v>128</v>
      </c>
      <c r="C22" s="47" t="s">
        <v>129</v>
      </c>
      <c r="D22" s="47" t="s">
        <v>138</v>
      </c>
      <c r="E22" s="51" t="s">
        <v>6</v>
      </c>
      <c r="F22" s="51" t="s">
        <v>185</v>
      </c>
      <c r="G22" s="51" t="s">
        <v>186</v>
      </c>
      <c r="H22" s="52" t="str">
        <f t="shared" si="0"/>
        <v>В1*</v>
      </c>
      <c r="I22" s="51">
        <v>1.33</v>
      </c>
      <c r="J22" s="51" t="s">
        <v>299</v>
      </c>
      <c r="K22" s="51">
        <v>0</v>
      </c>
      <c r="L22" s="51">
        <v>0</v>
      </c>
      <c r="M22" s="51">
        <v>1000</v>
      </c>
      <c r="N22" s="51">
        <v>0</v>
      </c>
      <c r="O22" s="51">
        <v>0</v>
      </c>
      <c r="P22" s="51">
        <v>1000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650</v>
      </c>
      <c r="W22" s="47"/>
      <c r="X22" s="47" t="s">
        <v>662</v>
      </c>
      <c r="Y22" s="47" t="s">
        <v>662</v>
      </c>
      <c r="Z22" s="47" t="s">
        <v>662</v>
      </c>
      <c r="AA22" s="49">
        <v>1</v>
      </c>
      <c r="AB22" s="40"/>
      <c r="AE22" s="40"/>
      <c r="AG22" s="40"/>
      <c r="AH22" s="40"/>
      <c r="AJ22" s="40"/>
      <c r="AK22" s="40"/>
      <c r="AM22" s="40"/>
    </row>
    <row r="23" spans="1:39" s="44" customFormat="1" ht="15" x14ac:dyDescent="0.25">
      <c r="A23" s="47">
        <v>13</v>
      </c>
      <c r="B23" s="47" t="s">
        <v>128</v>
      </c>
      <c r="C23" s="47" t="s">
        <v>129</v>
      </c>
      <c r="D23" s="47" t="s">
        <v>139</v>
      </c>
      <c r="E23" s="51" t="s">
        <v>162</v>
      </c>
      <c r="F23" s="51" t="s">
        <v>187</v>
      </c>
      <c r="G23" s="51" t="s">
        <v>188</v>
      </c>
      <c r="H23" s="52" t="str">
        <f t="shared" si="0"/>
        <v>В1*</v>
      </c>
      <c r="I23" s="51">
        <v>3.08</v>
      </c>
      <c r="J23" s="51" t="s">
        <v>299</v>
      </c>
      <c r="K23" s="51">
        <v>0</v>
      </c>
      <c r="L23" s="51">
        <v>0</v>
      </c>
      <c r="M23" s="51">
        <v>312</v>
      </c>
      <c r="N23" s="51">
        <v>0</v>
      </c>
      <c r="O23" s="51">
        <v>0</v>
      </c>
      <c r="P23" s="51">
        <v>312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  <c r="V23" s="51">
        <v>570</v>
      </c>
      <c r="W23" s="47"/>
      <c r="X23" s="47" t="s">
        <v>662</v>
      </c>
      <c r="Y23" s="47" t="s">
        <v>662</v>
      </c>
      <c r="Z23" s="47" t="s">
        <v>662</v>
      </c>
      <c r="AA23" s="49">
        <v>1</v>
      </c>
      <c r="AB23" s="40"/>
      <c r="AE23" s="40"/>
      <c r="AG23" s="40"/>
      <c r="AH23" s="40"/>
      <c r="AJ23" s="40"/>
      <c r="AK23" s="40"/>
      <c r="AM23" s="40"/>
    </row>
    <row r="24" spans="1:39" s="44" customFormat="1" ht="15" x14ac:dyDescent="0.25">
      <c r="A24" s="47">
        <v>14</v>
      </c>
      <c r="B24" s="47" t="s">
        <v>128</v>
      </c>
      <c r="C24" s="47" t="s">
        <v>303</v>
      </c>
      <c r="D24" s="47" t="s">
        <v>137</v>
      </c>
      <c r="E24" s="51" t="s">
        <v>162</v>
      </c>
      <c r="F24" s="51" t="s">
        <v>189</v>
      </c>
      <c r="G24" s="51" t="s">
        <v>190</v>
      </c>
      <c r="H24" s="52" t="str">
        <f t="shared" si="0"/>
        <v>В1*</v>
      </c>
      <c r="I24" s="51">
        <v>17.329999999999998</v>
      </c>
      <c r="J24" s="51" t="s">
        <v>299</v>
      </c>
      <c r="K24" s="51">
        <v>0</v>
      </c>
      <c r="L24" s="51">
        <v>0</v>
      </c>
      <c r="M24" s="51">
        <v>254</v>
      </c>
      <c r="N24" s="51">
        <v>0</v>
      </c>
      <c r="O24" s="51">
        <v>0</v>
      </c>
      <c r="P24" s="51">
        <v>254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480</v>
      </c>
      <c r="W24" s="47"/>
      <c r="X24" s="47" t="s">
        <v>662</v>
      </c>
      <c r="Y24" s="47" t="s">
        <v>662</v>
      </c>
      <c r="Z24" s="47" t="s">
        <v>662</v>
      </c>
      <c r="AA24" s="49">
        <v>1</v>
      </c>
      <c r="AB24" s="40"/>
      <c r="AE24" s="40"/>
      <c r="AG24" s="40"/>
      <c r="AH24" s="40"/>
      <c r="AJ24" s="40"/>
      <c r="AK24" s="40"/>
      <c r="AM24" s="40"/>
    </row>
    <row r="25" spans="1:39" s="44" customFormat="1" ht="15" x14ac:dyDescent="0.25">
      <c r="A25" s="47">
        <v>15</v>
      </c>
      <c r="B25" s="47" t="s">
        <v>128</v>
      </c>
      <c r="C25" s="47" t="s">
        <v>129</v>
      </c>
      <c r="D25" s="47" t="s">
        <v>139</v>
      </c>
      <c r="E25" s="51" t="s">
        <v>162</v>
      </c>
      <c r="F25" s="51" t="s">
        <v>191</v>
      </c>
      <c r="G25" s="51" t="s">
        <v>192</v>
      </c>
      <c r="H25" s="52" t="str">
        <f t="shared" si="0"/>
        <v>В1*</v>
      </c>
      <c r="I25" s="51">
        <v>11</v>
      </c>
      <c r="J25" s="51" t="s">
        <v>299</v>
      </c>
      <c r="K25" s="51">
        <v>0</v>
      </c>
      <c r="L25" s="51">
        <v>0</v>
      </c>
      <c r="M25" s="51">
        <v>312</v>
      </c>
      <c r="N25" s="51">
        <v>0</v>
      </c>
      <c r="O25" s="51">
        <v>0</v>
      </c>
      <c r="P25" s="51">
        <v>312</v>
      </c>
      <c r="Q25" s="51">
        <v>0</v>
      </c>
      <c r="R25" s="51">
        <v>0</v>
      </c>
      <c r="S25" s="51">
        <v>0</v>
      </c>
      <c r="T25" s="51">
        <v>0</v>
      </c>
      <c r="U25" s="51">
        <v>0</v>
      </c>
      <c r="V25" s="51">
        <v>570</v>
      </c>
      <c r="W25" s="47"/>
      <c r="X25" s="47" t="s">
        <v>662</v>
      </c>
      <c r="Y25" s="47" t="s">
        <v>662</v>
      </c>
      <c r="Z25" s="47" t="s">
        <v>662</v>
      </c>
      <c r="AA25" s="49">
        <v>1</v>
      </c>
      <c r="AB25" s="40"/>
      <c r="AE25" s="40"/>
      <c r="AG25" s="40"/>
      <c r="AH25" s="40"/>
      <c r="AJ25" s="40"/>
      <c r="AK25" s="40"/>
      <c r="AM25" s="40"/>
    </row>
    <row r="26" spans="1:39" s="44" customFormat="1" ht="15" x14ac:dyDescent="0.25">
      <c r="A26" s="47">
        <v>16</v>
      </c>
      <c r="B26" s="47" t="s">
        <v>128</v>
      </c>
      <c r="C26" s="47" t="s">
        <v>129</v>
      </c>
      <c r="D26" s="47" t="s">
        <v>140</v>
      </c>
      <c r="E26" s="51" t="s">
        <v>6</v>
      </c>
      <c r="F26" s="51" t="s">
        <v>193</v>
      </c>
      <c r="G26" s="51" t="s">
        <v>194</v>
      </c>
      <c r="H26" s="52" t="str">
        <f t="shared" si="0"/>
        <v>В1*</v>
      </c>
      <c r="I26" s="51">
        <v>47.75</v>
      </c>
      <c r="J26" s="51" t="s">
        <v>299</v>
      </c>
      <c r="K26" s="51">
        <v>0</v>
      </c>
      <c r="L26" s="51">
        <v>0</v>
      </c>
      <c r="M26" s="51">
        <v>1189</v>
      </c>
      <c r="N26" s="51">
        <v>0</v>
      </c>
      <c r="O26" s="51">
        <v>0</v>
      </c>
      <c r="P26" s="51">
        <v>1189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995</v>
      </c>
      <c r="W26" s="47"/>
      <c r="X26" s="47" t="s">
        <v>662</v>
      </c>
      <c r="Y26" s="47" t="s">
        <v>662</v>
      </c>
      <c r="Z26" s="47" t="s">
        <v>662</v>
      </c>
      <c r="AA26" s="49">
        <v>1</v>
      </c>
      <c r="AB26" s="40"/>
      <c r="AE26" s="40"/>
      <c r="AG26" s="40"/>
      <c r="AH26" s="40"/>
      <c r="AJ26" s="40"/>
      <c r="AK26" s="40"/>
      <c r="AM26" s="40"/>
    </row>
    <row r="27" spans="1:39" s="44" customFormat="1" ht="15" x14ac:dyDescent="0.25">
      <c r="A27" s="47">
        <v>17</v>
      </c>
      <c r="B27" s="47" t="s">
        <v>128</v>
      </c>
      <c r="C27" s="47" t="s">
        <v>129</v>
      </c>
      <c r="D27" s="47" t="s">
        <v>136</v>
      </c>
      <c r="E27" s="51" t="s">
        <v>162</v>
      </c>
      <c r="F27" s="51" t="s">
        <v>195</v>
      </c>
      <c r="G27" s="51" t="s">
        <v>196</v>
      </c>
      <c r="H27" s="52" t="str">
        <f t="shared" si="0"/>
        <v>В1*</v>
      </c>
      <c r="I27" s="51">
        <v>10.75</v>
      </c>
      <c r="J27" s="51" t="s">
        <v>299</v>
      </c>
      <c r="K27" s="51">
        <v>0</v>
      </c>
      <c r="L27" s="51">
        <v>0</v>
      </c>
      <c r="M27" s="51">
        <v>3</v>
      </c>
      <c r="N27" s="51">
        <v>0</v>
      </c>
      <c r="O27" s="51">
        <v>0</v>
      </c>
      <c r="P27" s="51">
        <v>3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100</v>
      </c>
      <c r="W27" s="47"/>
      <c r="X27" s="47" t="s">
        <v>662</v>
      </c>
      <c r="Y27" s="47" t="s">
        <v>662</v>
      </c>
      <c r="Z27" s="47" t="s">
        <v>662</v>
      </c>
      <c r="AA27" s="49">
        <v>1</v>
      </c>
      <c r="AB27" s="40"/>
      <c r="AE27" s="40"/>
      <c r="AG27" s="40"/>
      <c r="AH27" s="40"/>
      <c r="AJ27" s="40"/>
      <c r="AK27" s="40"/>
      <c r="AM27" s="40"/>
    </row>
    <row r="28" spans="1:39" s="44" customFormat="1" ht="15" x14ac:dyDescent="0.25">
      <c r="A28" s="47">
        <v>18</v>
      </c>
      <c r="B28" s="47" t="s">
        <v>128</v>
      </c>
      <c r="C28" s="47" t="s">
        <v>303</v>
      </c>
      <c r="D28" s="47" t="s">
        <v>141</v>
      </c>
      <c r="E28" s="51" t="s">
        <v>162</v>
      </c>
      <c r="F28" s="51" t="s">
        <v>197</v>
      </c>
      <c r="G28" s="51" t="s">
        <v>198</v>
      </c>
      <c r="H28" s="52" t="str">
        <f t="shared" si="0"/>
        <v>В1*</v>
      </c>
      <c r="I28" s="51">
        <v>36.08</v>
      </c>
      <c r="J28" s="51" t="s">
        <v>299</v>
      </c>
      <c r="K28" s="51">
        <v>0</v>
      </c>
      <c r="L28" s="51">
        <v>0</v>
      </c>
      <c r="M28" s="51">
        <v>12</v>
      </c>
      <c r="N28" s="51">
        <v>0</v>
      </c>
      <c r="O28" s="51">
        <v>0</v>
      </c>
      <c r="P28" s="51">
        <v>12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22</v>
      </c>
      <c r="W28" s="47"/>
      <c r="X28" s="47" t="s">
        <v>662</v>
      </c>
      <c r="Y28" s="47" t="s">
        <v>662</v>
      </c>
      <c r="Z28" s="47" t="s">
        <v>662</v>
      </c>
      <c r="AA28" s="49">
        <v>1</v>
      </c>
      <c r="AB28" s="40"/>
      <c r="AE28" s="40"/>
      <c r="AG28" s="40"/>
      <c r="AH28" s="40"/>
      <c r="AJ28" s="40"/>
      <c r="AK28" s="40"/>
      <c r="AM28" s="40"/>
    </row>
    <row r="29" spans="1:39" s="44" customFormat="1" ht="15" x14ac:dyDescent="0.25">
      <c r="A29" s="47">
        <v>19</v>
      </c>
      <c r="B29" s="47" t="s">
        <v>128</v>
      </c>
      <c r="C29" s="47" t="s">
        <v>303</v>
      </c>
      <c r="D29" s="47" t="s">
        <v>142</v>
      </c>
      <c r="E29" s="51" t="s">
        <v>162</v>
      </c>
      <c r="F29" s="51" t="s">
        <v>199</v>
      </c>
      <c r="G29" s="51" t="s">
        <v>200</v>
      </c>
      <c r="H29" s="52" t="str">
        <f t="shared" si="0"/>
        <v>В1*</v>
      </c>
      <c r="I29" s="51">
        <v>5</v>
      </c>
      <c r="J29" s="51" t="s">
        <v>299</v>
      </c>
      <c r="K29" s="51">
        <v>0</v>
      </c>
      <c r="L29" s="51">
        <v>0</v>
      </c>
      <c r="M29" s="51">
        <v>11</v>
      </c>
      <c r="N29" s="51">
        <v>0</v>
      </c>
      <c r="O29" s="51">
        <v>0</v>
      </c>
      <c r="P29" s="51">
        <v>11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15</v>
      </c>
      <c r="W29" s="47"/>
      <c r="X29" s="47" t="s">
        <v>662</v>
      </c>
      <c r="Y29" s="47" t="s">
        <v>662</v>
      </c>
      <c r="Z29" s="47" t="s">
        <v>662</v>
      </c>
      <c r="AA29" s="49">
        <v>1</v>
      </c>
      <c r="AB29" s="40"/>
      <c r="AE29" s="40"/>
      <c r="AG29" s="40"/>
      <c r="AH29" s="40"/>
      <c r="AJ29" s="40"/>
      <c r="AK29" s="40"/>
      <c r="AM29" s="40"/>
    </row>
    <row r="30" spans="1:39" s="44" customFormat="1" ht="15" x14ac:dyDescent="0.25">
      <c r="A30" s="47">
        <v>20</v>
      </c>
      <c r="B30" s="47" t="s">
        <v>128</v>
      </c>
      <c r="C30" s="47" t="s">
        <v>303</v>
      </c>
      <c r="D30" s="47" t="s">
        <v>135</v>
      </c>
      <c r="E30" s="51" t="s">
        <v>162</v>
      </c>
      <c r="F30" s="51" t="s">
        <v>201</v>
      </c>
      <c r="G30" s="51" t="s">
        <v>202</v>
      </c>
      <c r="H30" s="52" t="str">
        <f t="shared" si="0"/>
        <v>В1*</v>
      </c>
      <c r="I30" s="51">
        <v>2.67</v>
      </c>
      <c r="J30" s="51" t="s">
        <v>299</v>
      </c>
      <c r="K30" s="51">
        <v>0</v>
      </c>
      <c r="L30" s="51">
        <v>0</v>
      </c>
      <c r="M30" s="51">
        <v>458</v>
      </c>
      <c r="N30" s="51">
        <v>0</v>
      </c>
      <c r="O30" s="51">
        <v>0</v>
      </c>
      <c r="P30" s="51">
        <v>458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640</v>
      </c>
      <c r="W30" s="47"/>
      <c r="X30" s="47" t="s">
        <v>662</v>
      </c>
      <c r="Y30" s="47" t="s">
        <v>662</v>
      </c>
      <c r="Z30" s="47" t="s">
        <v>662</v>
      </c>
      <c r="AA30" s="49">
        <v>1</v>
      </c>
      <c r="AB30" s="40"/>
      <c r="AE30" s="40"/>
      <c r="AG30" s="40"/>
      <c r="AH30" s="40"/>
      <c r="AJ30" s="40"/>
      <c r="AK30" s="40"/>
      <c r="AM30" s="40"/>
    </row>
    <row r="31" spans="1:39" s="44" customFormat="1" ht="15" x14ac:dyDescent="0.25">
      <c r="A31" s="47">
        <v>21</v>
      </c>
      <c r="B31" s="47" t="s">
        <v>128</v>
      </c>
      <c r="C31" s="47" t="s">
        <v>303</v>
      </c>
      <c r="D31" s="47" t="s">
        <v>135</v>
      </c>
      <c r="E31" s="51" t="s">
        <v>162</v>
      </c>
      <c r="F31" s="51" t="s">
        <v>203</v>
      </c>
      <c r="G31" s="51" t="s">
        <v>204</v>
      </c>
      <c r="H31" s="52" t="str">
        <f t="shared" si="0"/>
        <v>В1*</v>
      </c>
      <c r="I31" s="51">
        <v>0.75</v>
      </c>
      <c r="J31" s="51" t="s">
        <v>299</v>
      </c>
      <c r="K31" s="51">
        <v>0</v>
      </c>
      <c r="L31" s="51">
        <v>0</v>
      </c>
      <c r="M31" s="51">
        <v>458</v>
      </c>
      <c r="N31" s="51">
        <v>0</v>
      </c>
      <c r="O31" s="51">
        <v>0</v>
      </c>
      <c r="P31" s="51">
        <v>458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750</v>
      </c>
      <c r="W31" s="47"/>
      <c r="X31" s="47" t="s">
        <v>662</v>
      </c>
      <c r="Y31" s="47" t="s">
        <v>662</v>
      </c>
      <c r="Z31" s="47" t="s">
        <v>662</v>
      </c>
      <c r="AA31" s="49">
        <v>1</v>
      </c>
      <c r="AB31" s="40"/>
      <c r="AE31" s="40"/>
      <c r="AG31" s="40"/>
      <c r="AH31" s="40"/>
      <c r="AJ31" s="40"/>
      <c r="AK31" s="40"/>
      <c r="AM31" s="40"/>
    </row>
    <row r="32" spans="1:39" s="44" customFormat="1" ht="15" x14ac:dyDescent="0.25">
      <c r="A32" s="47">
        <v>22</v>
      </c>
      <c r="B32" s="47" t="s">
        <v>128</v>
      </c>
      <c r="C32" s="47" t="s">
        <v>129</v>
      </c>
      <c r="D32" s="47" t="s">
        <v>143</v>
      </c>
      <c r="E32" s="51" t="s">
        <v>162</v>
      </c>
      <c r="F32" s="51" t="s">
        <v>205</v>
      </c>
      <c r="G32" s="51" t="s">
        <v>206</v>
      </c>
      <c r="H32" s="52" t="str">
        <f t="shared" si="0"/>
        <v>В1*</v>
      </c>
      <c r="I32" s="51">
        <v>0.92</v>
      </c>
      <c r="J32" s="51" t="s">
        <v>299</v>
      </c>
      <c r="K32" s="51">
        <v>0</v>
      </c>
      <c r="L32" s="51">
        <v>0</v>
      </c>
      <c r="M32" s="51">
        <v>663</v>
      </c>
      <c r="N32" s="51">
        <v>0</v>
      </c>
      <c r="O32" s="51">
        <v>0</v>
      </c>
      <c r="P32" s="51">
        <v>663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390</v>
      </c>
      <c r="W32" s="47"/>
      <c r="X32" s="47" t="s">
        <v>662</v>
      </c>
      <c r="Y32" s="47" t="s">
        <v>662</v>
      </c>
      <c r="Z32" s="47" t="s">
        <v>662</v>
      </c>
      <c r="AA32" s="49">
        <v>1</v>
      </c>
      <c r="AB32" s="40"/>
      <c r="AE32" s="40"/>
      <c r="AG32" s="40"/>
      <c r="AH32" s="40"/>
      <c r="AJ32" s="40"/>
      <c r="AK32" s="40"/>
      <c r="AM32" s="40"/>
    </row>
    <row r="33" spans="1:39" s="44" customFormat="1" ht="15" x14ac:dyDescent="0.25">
      <c r="A33" s="47">
        <v>23</v>
      </c>
      <c r="B33" s="47" t="s">
        <v>128</v>
      </c>
      <c r="C33" s="47" t="s">
        <v>303</v>
      </c>
      <c r="D33" s="47" t="s">
        <v>138</v>
      </c>
      <c r="E33" s="51" t="s">
        <v>6</v>
      </c>
      <c r="F33" s="51" t="s">
        <v>207</v>
      </c>
      <c r="G33" s="51" t="s">
        <v>208</v>
      </c>
      <c r="H33" s="52" t="str">
        <f t="shared" si="0"/>
        <v>В1*</v>
      </c>
      <c r="I33" s="51">
        <v>0.72</v>
      </c>
      <c r="J33" s="51" t="s">
        <v>299</v>
      </c>
      <c r="K33" s="51">
        <v>0</v>
      </c>
      <c r="L33" s="51">
        <v>0</v>
      </c>
      <c r="M33" s="51">
        <v>1000</v>
      </c>
      <c r="N33" s="51">
        <v>0</v>
      </c>
      <c r="O33" s="51">
        <v>0</v>
      </c>
      <c r="P33" s="51">
        <v>1000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1000</v>
      </c>
      <c r="W33" s="47"/>
      <c r="X33" s="47" t="s">
        <v>662</v>
      </c>
      <c r="Y33" s="47" t="s">
        <v>662</v>
      </c>
      <c r="Z33" s="47" t="s">
        <v>662</v>
      </c>
      <c r="AA33" s="49">
        <v>1</v>
      </c>
      <c r="AB33" s="40"/>
      <c r="AE33" s="40"/>
      <c r="AG33" s="40"/>
      <c r="AH33" s="40"/>
      <c r="AJ33" s="40"/>
      <c r="AK33" s="40"/>
      <c r="AM33" s="40"/>
    </row>
    <row r="34" spans="1:39" s="44" customFormat="1" ht="15" x14ac:dyDescent="0.25">
      <c r="A34" s="47">
        <v>24</v>
      </c>
      <c r="B34" s="47" t="s">
        <v>128</v>
      </c>
      <c r="C34" s="47" t="s">
        <v>303</v>
      </c>
      <c r="D34" s="47" t="s">
        <v>137</v>
      </c>
      <c r="E34" s="51" t="s">
        <v>162</v>
      </c>
      <c r="F34" s="51" t="s">
        <v>209</v>
      </c>
      <c r="G34" s="51" t="s">
        <v>210</v>
      </c>
      <c r="H34" s="52" t="str">
        <f t="shared" si="0"/>
        <v>В1*</v>
      </c>
      <c r="I34" s="51">
        <v>1.67</v>
      </c>
      <c r="J34" s="51" t="s">
        <v>299</v>
      </c>
      <c r="K34" s="51">
        <v>0</v>
      </c>
      <c r="L34" s="51">
        <v>0</v>
      </c>
      <c r="M34" s="51">
        <v>254</v>
      </c>
      <c r="N34" s="51">
        <v>0</v>
      </c>
      <c r="O34" s="51">
        <v>0</v>
      </c>
      <c r="P34" s="51">
        <v>254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300</v>
      </c>
      <c r="W34" s="47"/>
      <c r="X34" s="47" t="s">
        <v>662</v>
      </c>
      <c r="Y34" s="47" t="s">
        <v>662</v>
      </c>
      <c r="Z34" s="47" t="s">
        <v>662</v>
      </c>
      <c r="AA34" s="49">
        <v>1</v>
      </c>
      <c r="AB34" s="40"/>
      <c r="AE34" s="40"/>
      <c r="AG34" s="40"/>
      <c r="AH34" s="40"/>
      <c r="AJ34" s="40"/>
      <c r="AK34" s="40"/>
      <c r="AM34" s="40"/>
    </row>
    <row r="35" spans="1:39" s="44" customFormat="1" ht="15" x14ac:dyDescent="0.25">
      <c r="A35" s="47">
        <v>25</v>
      </c>
      <c r="B35" s="47" t="s">
        <v>128</v>
      </c>
      <c r="C35" s="47" t="s">
        <v>303</v>
      </c>
      <c r="D35" s="47" t="s">
        <v>135</v>
      </c>
      <c r="E35" s="51" t="s">
        <v>162</v>
      </c>
      <c r="F35" s="51" t="s">
        <v>211</v>
      </c>
      <c r="G35" s="51" t="s">
        <v>212</v>
      </c>
      <c r="H35" s="52" t="str">
        <f t="shared" si="0"/>
        <v>В1*</v>
      </c>
      <c r="I35" s="51">
        <v>8.17</v>
      </c>
      <c r="J35" s="51" t="s">
        <v>299</v>
      </c>
      <c r="K35" s="51">
        <v>0</v>
      </c>
      <c r="L35" s="51">
        <v>0</v>
      </c>
      <c r="M35" s="51">
        <v>458</v>
      </c>
      <c r="N35" s="51">
        <v>0</v>
      </c>
      <c r="O35" s="51">
        <v>0</v>
      </c>
      <c r="P35" s="51">
        <v>458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51">
        <v>290</v>
      </c>
      <c r="W35" s="47"/>
      <c r="X35" s="47" t="s">
        <v>662</v>
      </c>
      <c r="Y35" s="47" t="s">
        <v>662</v>
      </c>
      <c r="Z35" s="47" t="s">
        <v>662</v>
      </c>
      <c r="AA35" s="49">
        <v>1</v>
      </c>
      <c r="AB35" s="40"/>
      <c r="AE35" s="40"/>
      <c r="AG35" s="40"/>
      <c r="AH35" s="40"/>
      <c r="AJ35" s="40"/>
      <c r="AK35" s="40"/>
      <c r="AM35" s="40"/>
    </row>
    <row r="36" spans="1:39" s="44" customFormat="1" ht="15" x14ac:dyDescent="0.25">
      <c r="A36" s="47">
        <v>26</v>
      </c>
      <c r="B36" s="47" t="s">
        <v>128</v>
      </c>
      <c r="C36" s="47" t="s">
        <v>303</v>
      </c>
      <c r="D36" s="47" t="s">
        <v>135</v>
      </c>
      <c r="E36" s="51" t="s">
        <v>162</v>
      </c>
      <c r="F36" s="51" t="s">
        <v>213</v>
      </c>
      <c r="G36" s="51" t="s">
        <v>214</v>
      </c>
      <c r="H36" s="52" t="str">
        <f t="shared" si="0"/>
        <v>В1*</v>
      </c>
      <c r="I36" s="51">
        <v>3.67</v>
      </c>
      <c r="J36" s="51" t="s">
        <v>299</v>
      </c>
      <c r="K36" s="51">
        <v>0</v>
      </c>
      <c r="L36" s="51">
        <v>0</v>
      </c>
      <c r="M36" s="51">
        <v>458</v>
      </c>
      <c r="N36" s="51">
        <v>0</v>
      </c>
      <c r="O36" s="51">
        <v>0</v>
      </c>
      <c r="P36" s="51">
        <v>458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350</v>
      </c>
      <c r="W36" s="47"/>
      <c r="X36" s="47" t="s">
        <v>662</v>
      </c>
      <c r="Y36" s="47" t="s">
        <v>662</v>
      </c>
      <c r="Z36" s="47" t="s">
        <v>662</v>
      </c>
      <c r="AA36" s="49">
        <v>1</v>
      </c>
      <c r="AB36" s="40"/>
      <c r="AE36" s="40"/>
      <c r="AG36" s="40"/>
      <c r="AH36" s="40"/>
      <c r="AJ36" s="40"/>
      <c r="AK36" s="40"/>
      <c r="AM36" s="40"/>
    </row>
    <row r="37" spans="1:39" s="44" customFormat="1" ht="15" x14ac:dyDescent="0.25">
      <c r="A37" s="47">
        <v>27</v>
      </c>
      <c r="B37" s="47" t="s">
        <v>128</v>
      </c>
      <c r="C37" s="47" t="s">
        <v>303</v>
      </c>
      <c r="D37" s="47" t="s">
        <v>144</v>
      </c>
      <c r="E37" s="51" t="s">
        <v>6</v>
      </c>
      <c r="F37" s="51" t="s">
        <v>215</v>
      </c>
      <c r="G37" s="51" t="s">
        <v>216</v>
      </c>
      <c r="H37" s="52" t="str">
        <f t="shared" si="0"/>
        <v>В1*</v>
      </c>
      <c r="I37" s="51">
        <v>0.8</v>
      </c>
      <c r="J37" s="51" t="s">
        <v>299</v>
      </c>
      <c r="K37" s="51">
        <v>0</v>
      </c>
      <c r="L37" s="51">
        <v>0</v>
      </c>
      <c r="M37" s="51">
        <v>1633</v>
      </c>
      <c r="N37" s="51">
        <v>0</v>
      </c>
      <c r="O37" s="51">
        <v>0</v>
      </c>
      <c r="P37" s="51">
        <v>1633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1070</v>
      </c>
      <c r="W37" s="47"/>
      <c r="X37" s="47" t="s">
        <v>662</v>
      </c>
      <c r="Y37" s="47" t="s">
        <v>662</v>
      </c>
      <c r="Z37" s="47" t="s">
        <v>662</v>
      </c>
      <c r="AA37" s="49">
        <v>1</v>
      </c>
      <c r="AB37" s="40"/>
      <c r="AE37" s="40"/>
      <c r="AG37" s="40"/>
      <c r="AH37" s="40"/>
      <c r="AJ37" s="40"/>
      <c r="AK37" s="40"/>
      <c r="AM37" s="40"/>
    </row>
    <row r="38" spans="1:39" s="44" customFormat="1" ht="15" x14ac:dyDescent="0.25">
      <c r="A38" s="47">
        <v>28</v>
      </c>
      <c r="B38" s="47" t="s">
        <v>128</v>
      </c>
      <c r="C38" s="47" t="s">
        <v>129</v>
      </c>
      <c r="D38" s="47" t="s">
        <v>138</v>
      </c>
      <c r="E38" s="51" t="s">
        <v>6</v>
      </c>
      <c r="F38" s="51" t="s">
        <v>217</v>
      </c>
      <c r="G38" s="51" t="s">
        <v>218</v>
      </c>
      <c r="H38" s="52" t="str">
        <f t="shared" si="0"/>
        <v>В1*</v>
      </c>
      <c r="I38" s="51">
        <v>5.17</v>
      </c>
      <c r="J38" s="51" t="s">
        <v>299</v>
      </c>
      <c r="K38" s="51">
        <v>0</v>
      </c>
      <c r="L38" s="51">
        <v>0</v>
      </c>
      <c r="M38" s="51">
        <v>1000</v>
      </c>
      <c r="N38" s="51">
        <v>0</v>
      </c>
      <c r="O38" s="51">
        <v>0</v>
      </c>
      <c r="P38" s="51">
        <v>1000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1000</v>
      </c>
      <c r="W38" s="47"/>
      <c r="X38" s="47" t="s">
        <v>662</v>
      </c>
      <c r="Y38" s="47" t="s">
        <v>662</v>
      </c>
      <c r="Z38" s="47" t="s">
        <v>662</v>
      </c>
      <c r="AA38" s="49">
        <v>1</v>
      </c>
      <c r="AB38" s="40"/>
      <c r="AE38" s="40"/>
      <c r="AG38" s="40"/>
      <c r="AH38" s="40"/>
      <c r="AJ38" s="40"/>
      <c r="AK38" s="40"/>
      <c r="AM38" s="40"/>
    </row>
    <row r="39" spans="1:39" s="44" customFormat="1" ht="15" x14ac:dyDescent="0.25">
      <c r="A39" s="47">
        <v>29</v>
      </c>
      <c r="B39" s="47" t="s">
        <v>128</v>
      </c>
      <c r="C39" s="47" t="s">
        <v>303</v>
      </c>
      <c r="D39" s="47" t="s">
        <v>145</v>
      </c>
      <c r="E39" s="51" t="s">
        <v>162</v>
      </c>
      <c r="F39" s="51" t="s">
        <v>219</v>
      </c>
      <c r="G39" s="51" t="s">
        <v>220</v>
      </c>
      <c r="H39" s="52" t="str">
        <f t="shared" si="0"/>
        <v>В1*</v>
      </c>
      <c r="I39" s="51">
        <v>4.83</v>
      </c>
      <c r="J39" s="51" t="s">
        <v>299</v>
      </c>
      <c r="K39" s="51">
        <v>0</v>
      </c>
      <c r="L39" s="51">
        <v>0</v>
      </c>
      <c r="M39" s="51">
        <v>13</v>
      </c>
      <c r="N39" s="51">
        <v>0</v>
      </c>
      <c r="O39" s="51">
        <v>0</v>
      </c>
      <c r="P39" s="51">
        <v>13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640</v>
      </c>
      <c r="W39" s="47"/>
      <c r="X39" s="47" t="s">
        <v>662</v>
      </c>
      <c r="Y39" s="47" t="s">
        <v>662</v>
      </c>
      <c r="Z39" s="47" t="s">
        <v>662</v>
      </c>
      <c r="AA39" s="49">
        <v>1</v>
      </c>
      <c r="AB39" s="40"/>
      <c r="AE39" s="40"/>
      <c r="AG39" s="40"/>
      <c r="AH39" s="40"/>
      <c r="AJ39" s="40"/>
      <c r="AK39" s="40"/>
      <c r="AM39" s="40"/>
    </row>
    <row r="40" spans="1:39" s="44" customFormat="1" ht="15" x14ac:dyDescent="0.25">
      <c r="A40" s="47">
        <v>30</v>
      </c>
      <c r="B40" s="47" t="s">
        <v>128</v>
      </c>
      <c r="C40" s="47" t="s">
        <v>303</v>
      </c>
      <c r="D40" s="47" t="s">
        <v>135</v>
      </c>
      <c r="E40" s="51" t="s">
        <v>162</v>
      </c>
      <c r="F40" s="51" t="s">
        <v>221</v>
      </c>
      <c r="G40" s="51" t="s">
        <v>222</v>
      </c>
      <c r="H40" s="52" t="str">
        <f t="shared" si="0"/>
        <v>В1*</v>
      </c>
      <c r="I40" s="51">
        <v>1.08</v>
      </c>
      <c r="J40" s="51" t="s">
        <v>299</v>
      </c>
      <c r="K40" s="51">
        <v>0</v>
      </c>
      <c r="L40" s="51">
        <v>0</v>
      </c>
      <c r="M40" s="51">
        <v>458</v>
      </c>
      <c r="N40" s="51">
        <v>0</v>
      </c>
      <c r="O40" s="51">
        <v>0</v>
      </c>
      <c r="P40" s="51">
        <v>458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450</v>
      </c>
      <c r="W40" s="47"/>
      <c r="X40" s="47" t="s">
        <v>662</v>
      </c>
      <c r="Y40" s="47" t="s">
        <v>662</v>
      </c>
      <c r="Z40" s="47" t="s">
        <v>662</v>
      </c>
      <c r="AA40" s="49">
        <v>1</v>
      </c>
      <c r="AB40" s="40"/>
      <c r="AE40" s="40"/>
      <c r="AG40" s="40"/>
      <c r="AH40" s="40"/>
      <c r="AJ40" s="40"/>
      <c r="AK40" s="40"/>
      <c r="AM40" s="40"/>
    </row>
    <row r="41" spans="1:39" s="44" customFormat="1" ht="15" x14ac:dyDescent="0.25">
      <c r="A41" s="47">
        <v>31</v>
      </c>
      <c r="B41" s="47" t="s">
        <v>128</v>
      </c>
      <c r="C41" s="47" t="s">
        <v>129</v>
      </c>
      <c r="D41" s="47" t="s">
        <v>135</v>
      </c>
      <c r="E41" s="51" t="s">
        <v>162</v>
      </c>
      <c r="F41" s="51" t="s">
        <v>223</v>
      </c>
      <c r="G41" s="51" t="s">
        <v>224</v>
      </c>
      <c r="H41" s="52" t="str">
        <f t="shared" si="0"/>
        <v>В1*</v>
      </c>
      <c r="I41" s="51">
        <v>17.579999999999998</v>
      </c>
      <c r="J41" s="51" t="s">
        <v>299</v>
      </c>
      <c r="K41" s="51">
        <v>0</v>
      </c>
      <c r="L41" s="51">
        <v>0</v>
      </c>
      <c r="M41" s="51">
        <v>458</v>
      </c>
      <c r="N41" s="51">
        <v>0</v>
      </c>
      <c r="O41" s="51">
        <v>0</v>
      </c>
      <c r="P41" s="51">
        <v>458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530</v>
      </c>
      <c r="W41" s="47"/>
      <c r="X41" s="47" t="s">
        <v>662</v>
      </c>
      <c r="Y41" s="47" t="s">
        <v>662</v>
      </c>
      <c r="Z41" s="47" t="s">
        <v>662</v>
      </c>
      <c r="AA41" s="49">
        <v>1</v>
      </c>
      <c r="AB41" s="40"/>
      <c r="AE41" s="40"/>
      <c r="AG41" s="40"/>
      <c r="AH41" s="40"/>
      <c r="AJ41" s="40"/>
      <c r="AK41" s="40"/>
      <c r="AM41" s="40"/>
    </row>
    <row r="42" spans="1:39" s="44" customFormat="1" ht="15" x14ac:dyDescent="0.25">
      <c r="A42" s="47">
        <v>32</v>
      </c>
      <c r="B42" s="47" t="s">
        <v>128</v>
      </c>
      <c r="C42" s="47" t="s">
        <v>303</v>
      </c>
      <c r="D42" s="47" t="s">
        <v>146</v>
      </c>
      <c r="E42" s="51" t="s">
        <v>6</v>
      </c>
      <c r="F42" s="51" t="s">
        <v>225</v>
      </c>
      <c r="G42" s="51" t="s">
        <v>226</v>
      </c>
      <c r="H42" s="52" t="str">
        <f t="shared" si="0"/>
        <v>В1*</v>
      </c>
      <c r="I42" s="51">
        <v>3.25</v>
      </c>
      <c r="J42" s="51" t="s">
        <v>299</v>
      </c>
      <c r="K42" s="51">
        <v>0</v>
      </c>
      <c r="L42" s="51">
        <v>0</v>
      </c>
      <c r="M42" s="51">
        <v>781</v>
      </c>
      <c r="N42" s="51">
        <v>0</v>
      </c>
      <c r="O42" s="51">
        <v>0</v>
      </c>
      <c r="P42" s="51">
        <v>781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300</v>
      </c>
      <c r="W42" s="47"/>
      <c r="X42" s="47" t="s">
        <v>662</v>
      </c>
      <c r="Y42" s="47" t="s">
        <v>662</v>
      </c>
      <c r="Z42" s="47" t="s">
        <v>662</v>
      </c>
      <c r="AA42" s="49">
        <v>1</v>
      </c>
      <c r="AB42" s="40"/>
      <c r="AE42" s="40"/>
      <c r="AG42" s="40"/>
      <c r="AH42" s="40"/>
      <c r="AJ42" s="40"/>
      <c r="AK42" s="40"/>
      <c r="AM42" s="40"/>
    </row>
    <row r="43" spans="1:39" s="44" customFormat="1" ht="15" x14ac:dyDescent="0.25">
      <c r="A43" s="47">
        <v>33</v>
      </c>
      <c r="B43" s="47" t="s">
        <v>128</v>
      </c>
      <c r="C43" s="47" t="s">
        <v>303</v>
      </c>
      <c r="D43" s="47" t="s">
        <v>137</v>
      </c>
      <c r="E43" s="51" t="s">
        <v>162</v>
      </c>
      <c r="F43" s="51" t="s">
        <v>227</v>
      </c>
      <c r="G43" s="51" t="s">
        <v>228</v>
      </c>
      <c r="H43" s="52" t="str">
        <f t="shared" si="0"/>
        <v>В1*</v>
      </c>
      <c r="I43" s="51">
        <v>7</v>
      </c>
      <c r="J43" s="51" t="s">
        <v>299</v>
      </c>
      <c r="K43" s="51">
        <v>0</v>
      </c>
      <c r="L43" s="51">
        <v>0</v>
      </c>
      <c r="M43" s="51">
        <v>254</v>
      </c>
      <c r="N43" s="51">
        <v>0</v>
      </c>
      <c r="O43" s="51">
        <v>0</v>
      </c>
      <c r="P43" s="51">
        <v>254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247</v>
      </c>
      <c r="W43" s="47"/>
      <c r="X43" s="47" t="s">
        <v>662</v>
      </c>
      <c r="Y43" s="47" t="s">
        <v>662</v>
      </c>
      <c r="Z43" s="47" t="s">
        <v>662</v>
      </c>
      <c r="AA43" s="49">
        <v>1</v>
      </c>
      <c r="AB43" s="40"/>
      <c r="AE43" s="40"/>
      <c r="AG43" s="40"/>
      <c r="AH43" s="40"/>
      <c r="AJ43" s="40"/>
      <c r="AK43" s="40"/>
      <c r="AM43" s="40"/>
    </row>
    <row r="44" spans="1:39" s="44" customFormat="1" ht="15" x14ac:dyDescent="0.25">
      <c r="A44" s="47">
        <v>34</v>
      </c>
      <c r="B44" s="47" t="s">
        <v>128</v>
      </c>
      <c r="C44" s="47" t="s">
        <v>303</v>
      </c>
      <c r="D44" s="47" t="s">
        <v>147</v>
      </c>
      <c r="E44" s="51" t="s">
        <v>162</v>
      </c>
      <c r="F44" s="51" t="s">
        <v>229</v>
      </c>
      <c r="G44" s="51" t="s">
        <v>230</v>
      </c>
      <c r="H44" s="52" t="str">
        <f t="shared" si="0"/>
        <v>В1*</v>
      </c>
      <c r="I44" s="51">
        <v>1.33</v>
      </c>
      <c r="J44" s="51" t="s">
        <v>299</v>
      </c>
      <c r="K44" s="51">
        <v>0</v>
      </c>
      <c r="L44" s="51">
        <v>0</v>
      </c>
      <c r="M44" s="51">
        <v>170</v>
      </c>
      <c r="N44" s="51">
        <v>0</v>
      </c>
      <c r="O44" s="51">
        <v>0</v>
      </c>
      <c r="P44" s="51">
        <v>170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135</v>
      </c>
      <c r="W44" s="47"/>
      <c r="X44" s="47" t="s">
        <v>662</v>
      </c>
      <c r="Y44" s="47" t="s">
        <v>662</v>
      </c>
      <c r="Z44" s="47" t="s">
        <v>662</v>
      </c>
      <c r="AA44" s="49">
        <v>1</v>
      </c>
      <c r="AB44" s="40"/>
      <c r="AE44" s="40"/>
      <c r="AG44" s="40"/>
      <c r="AH44" s="40"/>
      <c r="AJ44" s="40"/>
      <c r="AK44" s="40"/>
      <c r="AM44" s="40"/>
    </row>
    <row r="45" spans="1:39" s="44" customFormat="1" ht="15" x14ac:dyDescent="0.25">
      <c r="A45" s="47">
        <v>35</v>
      </c>
      <c r="B45" s="47" t="s">
        <v>128</v>
      </c>
      <c r="C45" s="47" t="s">
        <v>303</v>
      </c>
      <c r="D45" s="47" t="s">
        <v>148</v>
      </c>
      <c r="E45" s="51" t="s">
        <v>162</v>
      </c>
      <c r="F45" s="51" t="s">
        <v>229</v>
      </c>
      <c r="G45" s="51" t="s">
        <v>231</v>
      </c>
      <c r="H45" s="52" t="str">
        <f t="shared" si="0"/>
        <v>В1*</v>
      </c>
      <c r="I45" s="51">
        <v>1.5</v>
      </c>
      <c r="J45" s="51" t="s">
        <v>299</v>
      </c>
      <c r="K45" s="51">
        <v>0</v>
      </c>
      <c r="L45" s="51">
        <v>0</v>
      </c>
      <c r="M45" s="51">
        <v>10</v>
      </c>
      <c r="N45" s="51">
        <v>0</v>
      </c>
      <c r="O45" s="51">
        <v>0</v>
      </c>
      <c r="P45" s="51">
        <v>10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125</v>
      </c>
      <c r="W45" s="47"/>
      <c r="X45" s="47" t="s">
        <v>662</v>
      </c>
      <c r="Y45" s="47" t="s">
        <v>662</v>
      </c>
      <c r="Z45" s="47" t="s">
        <v>662</v>
      </c>
      <c r="AA45" s="49">
        <v>1</v>
      </c>
      <c r="AB45" s="40"/>
      <c r="AE45" s="40"/>
      <c r="AG45" s="40"/>
      <c r="AH45" s="40"/>
      <c r="AJ45" s="40"/>
      <c r="AK45" s="40"/>
      <c r="AM45" s="40"/>
    </row>
    <row r="46" spans="1:39" s="44" customFormat="1" ht="15" x14ac:dyDescent="0.25">
      <c r="A46" s="47">
        <v>36</v>
      </c>
      <c r="B46" s="47" t="s">
        <v>128</v>
      </c>
      <c r="C46" s="47" t="s">
        <v>303</v>
      </c>
      <c r="D46" s="47" t="s">
        <v>148</v>
      </c>
      <c r="E46" s="51" t="s">
        <v>162</v>
      </c>
      <c r="F46" s="51" t="s">
        <v>232</v>
      </c>
      <c r="G46" s="51" t="s">
        <v>233</v>
      </c>
      <c r="H46" s="52" t="str">
        <f t="shared" si="0"/>
        <v>В1*</v>
      </c>
      <c r="I46" s="51">
        <v>1.17</v>
      </c>
      <c r="J46" s="51" t="s">
        <v>299</v>
      </c>
      <c r="K46" s="51">
        <v>0</v>
      </c>
      <c r="L46" s="51">
        <v>0</v>
      </c>
      <c r="M46" s="51">
        <v>10</v>
      </c>
      <c r="N46" s="51">
        <v>0</v>
      </c>
      <c r="O46" s="51">
        <v>0</v>
      </c>
      <c r="P46" s="51">
        <v>10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141</v>
      </c>
      <c r="W46" s="47"/>
      <c r="X46" s="47" t="s">
        <v>662</v>
      </c>
      <c r="Y46" s="47" t="s">
        <v>662</v>
      </c>
      <c r="Z46" s="47" t="s">
        <v>662</v>
      </c>
      <c r="AA46" s="49">
        <v>1</v>
      </c>
      <c r="AB46" s="40"/>
      <c r="AE46" s="40"/>
      <c r="AG46" s="40"/>
      <c r="AH46" s="40"/>
      <c r="AJ46" s="40"/>
      <c r="AK46" s="40"/>
      <c r="AM46" s="40"/>
    </row>
    <row r="47" spans="1:39" s="44" customFormat="1" ht="15" x14ac:dyDescent="0.25">
      <c r="A47" s="47">
        <v>37</v>
      </c>
      <c r="B47" s="47" t="s">
        <v>128</v>
      </c>
      <c r="C47" s="47" t="s">
        <v>129</v>
      </c>
      <c r="D47" s="47" t="s">
        <v>130</v>
      </c>
      <c r="E47" s="51" t="s">
        <v>162</v>
      </c>
      <c r="F47" s="51" t="s">
        <v>234</v>
      </c>
      <c r="G47" s="51" t="s">
        <v>235</v>
      </c>
      <c r="H47" s="52" t="str">
        <f t="shared" si="0"/>
        <v>В1*</v>
      </c>
      <c r="I47" s="51">
        <v>1</v>
      </c>
      <c r="J47" s="51" t="s">
        <v>299</v>
      </c>
      <c r="K47" s="51">
        <v>0</v>
      </c>
      <c r="L47" s="51">
        <v>0</v>
      </c>
      <c r="M47" s="51">
        <v>16</v>
      </c>
      <c r="N47" s="51">
        <v>0</v>
      </c>
      <c r="O47" s="51">
        <v>0</v>
      </c>
      <c r="P47" s="51">
        <v>16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349</v>
      </c>
      <c r="W47" s="47"/>
      <c r="X47" s="47" t="s">
        <v>662</v>
      </c>
      <c r="Y47" s="47" t="s">
        <v>662</v>
      </c>
      <c r="Z47" s="47" t="s">
        <v>662</v>
      </c>
      <c r="AA47" s="49">
        <v>1</v>
      </c>
      <c r="AB47" s="40"/>
      <c r="AE47" s="40"/>
      <c r="AG47" s="40"/>
      <c r="AH47" s="40"/>
      <c r="AJ47" s="40"/>
      <c r="AK47" s="40"/>
      <c r="AM47" s="40"/>
    </row>
    <row r="48" spans="1:39" s="44" customFormat="1" ht="15" x14ac:dyDescent="0.25">
      <c r="A48" s="47">
        <v>38</v>
      </c>
      <c r="B48" s="47" t="s">
        <v>128</v>
      </c>
      <c r="C48" s="47" t="s">
        <v>129</v>
      </c>
      <c r="D48" s="47" t="s">
        <v>130</v>
      </c>
      <c r="E48" s="51" t="s">
        <v>162</v>
      </c>
      <c r="F48" s="51" t="s">
        <v>236</v>
      </c>
      <c r="G48" s="51" t="s">
        <v>237</v>
      </c>
      <c r="H48" s="52" t="str">
        <f t="shared" si="0"/>
        <v>В1*</v>
      </c>
      <c r="I48" s="51">
        <v>2.5</v>
      </c>
      <c r="J48" s="51" t="s">
        <v>299</v>
      </c>
      <c r="K48" s="51">
        <v>0</v>
      </c>
      <c r="L48" s="51">
        <v>0</v>
      </c>
      <c r="M48" s="51">
        <v>16</v>
      </c>
      <c r="N48" s="51">
        <v>0</v>
      </c>
      <c r="O48" s="51">
        <v>0</v>
      </c>
      <c r="P48" s="51">
        <v>16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200</v>
      </c>
      <c r="W48" s="47"/>
      <c r="X48" s="47" t="s">
        <v>662</v>
      </c>
      <c r="Y48" s="47" t="s">
        <v>662</v>
      </c>
      <c r="Z48" s="47" t="s">
        <v>662</v>
      </c>
      <c r="AA48" s="49">
        <v>1</v>
      </c>
      <c r="AB48" s="40"/>
      <c r="AE48" s="40"/>
      <c r="AG48" s="40"/>
      <c r="AH48" s="40"/>
      <c r="AJ48" s="40"/>
      <c r="AK48" s="40"/>
      <c r="AM48" s="40"/>
    </row>
    <row r="49" spans="1:39" s="44" customFormat="1" ht="15" x14ac:dyDescent="0.25">
      <c r="A49" s="47">
        <v>39</v>
      </c>
      <c r="B49" s="47" t="s">
        <v>128</v>
      </c>
      <c r="C49" s="47" t="s">
        <v>303</v>
      </c>
      <c r="D49" s="47" t="s">
        <v>149</v>
      </c>
      <c r="E49" s="51" t="s">
        <v>162</v>
      </c>
      <c r="F49" s="51" t="s">
        <v>238</v>
      </c>
      <c r="G49" s="51" t="s">
        <v>239</v>
      </c>
      <c r="H49" s="52" t="str">
        <f t="shared" si="0"/>
        <v>В1*</v>
      </c>
      <c r="I49" s="51">
        <v>1</v>
      </c>
      <c r="J49" s="51" t="s">
        <v>299</v>
      </c>
      <c r="K49" s="51">
        <v>0</v>
      </c>
      <c r="L49" s="51">
        <v>0</v>
      </c>
      <c r="M49" s="51">
        <v>2246</v>
      </c>
      <c r="N49" s="51">
        <v>0</v>
      </c>
      <c r="O49" s="51">
        <v>0</v>
      </c>
      <c r="P49" s="51">
        <v>2246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638</v>
      </c>
      <c r="W49" s="47"/>
      <c r="X49" s="47" t="s">
        <v>662</v>
      </c>
      <c r="Y49" s="47" t="s">
        <v>662</v>
      </c>
      <c r="Z49" s="47" t="s">
        <v>662</v>
      </c>
      <c r="AA49" s="49">
        <v>1</v>
      </c>
      <c r="AB49" s="40"/>
      <c r="AE49" s="40"/>
      <c r="AG49" s="40"/>
      <c r="AH49" s="40"/>
      <c r="AJ49" s="40"/>
      <c r="AK49" s="40"/>
      <c r="AM49" s="40"/>
    </row>
    <row r="50" spans="1:39" s="44" customFormat="1" ht="15" x14ac:dyDescent="0.25">
      <c r="A50" s="47">
        <v>40</v>
      </c>
      <c r="B50" s="47" t="s">
        <v>128</v>
      </c>
      <c r="C50" s="47" t="s">
        <v>303</v>
      </c>
      <c r="D50" s="47" t="s">
        <v>150</v>
      </c>
      <c r="E50" s="51" t="s">
        <v>162</v>
      </c>
      <c r="F50" s="51" t="s">
        <v>238</v>
      </c>
      <c r="G50" s="51" t="s">
        <v>240</v>
      </c>
      <c r="H50" s="52" t="str">
        <f t="shared" si="0"/>
        <v>В1*</v>
      </c>
      <c r="I50" s="51">
        <v>1.67</v>
      </c>
      <c r="J50" s="51" t="s">
        <v>299</v>
      </c>
      <c r="K50" s="51">
        <v>0</v>
      </c>
      <c r="L50" s="51">
        <v>0</v>
      </c>
      <c r="M50" s="51">
        <v>60</v>
      </c>
      <c r="N50" s="51">
        <v>0</v>
      </c>
      <c r="O50" s="51">
        <v>0</v>
      </c>
      <c r="P50" s="51">
        <v>60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44</v>
      </c>
      <c r="W50" s="47"/>
      <c r="X50" s="47" t="s">
        <v>662</v>
      </c>
      <c r="Y50" s="47" t="s">
        <v>662</v>
      </c>
      <c r="Z50" s="47" t="s">
        <v>662</v>
      </c>
      <c r="AA50" s="49">
        <v>1</v>
      </c>
      <c r="AB50" s="40"/>
      <c r="AE50" s="40"/>
      <c r="AG50" s="40"/>
      <c r="AH50" s="40"/>
      <c r="AJ50" s="40"/>
      <c r="AK50" s="40"/>
      <c r="AM50" s="40"/>
    </row>
    <row r="51" spans="1:39" s="44" customFormat="1" ht="15" x14ac:dyDescent="0.25">
      <c r="A51" s="47">
        <v>41</v>
      </c>
      <c r="B51" s="47" t="s">
        <v>128</v>
      </c>
      <c r="C51" s="47" t="s">
        <v>303</v>
      </c>
      <c r="D51" s="47" t="s">
        <v>150</v>
      </c>
      <c r="E51" s="51" t="s">
        <v>162</v>
      </c>
      <c r="F51" s="51" t="s">
        <v>241</v>
      </c>
      <c r="G51" s="51" t="s">
        <v>242</v>
      </c>
      <c r="H51" s="52" t="str">
        <f t="shared" si="0"/>
        <v>В1*</v>
      </c>
      <c r="I51" s="51">
        <v>4</v>
      </c>
      <c r="J51" s="51" t="s">
        <v>299</v>
      </c>
      <c r="K51" s="51">
        <v>0</v>
      </c>
      <c r="L51" s="51">
        <v>0</v>
      </c>
      <c r="M51" s="51">
        <v>60</v>
      </c>
      <c r="N51" s="51">
        <v>0</v>
      </c>
      <c r="O51" s="51">
        <v>0</v>
      </c>
      <c r="P51" s="51">
        <v>60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131</v>
      </c>
      <c r="W51" s="47"/>
      <c r="X51" s="47" t="s">
        <v>662</v>
      </c>
      <c r="Y51" s="47" t="s">
        <v>662</v>
      </c>
      <c r="Z51" s="47" t="s">
        <v>662</v>
      </c>
      <c r="AA51" s="49">
        <v>1</v>
      </c>
      <c r="AB51" s="40"/>
      <c r="AE51" s="40"/>
      <c r="AG51" s="40"/>
      <c r="AH51" s="40"/>
      <c r="AJ51" s="40"/>
      <c r="AK51" s="40"/>
      <c r="AM51" s="40"/>
    </row>
    <row r="52" spans="1:39" s="44" customFormat="1" ht="15" x14ac:dyDescent="0.25">
      <c r="A52" s="47">
        <v>42</v>
      </c>
      <c r="B52" s="47" t="s">
        <v>128</v>
      </c>
      <c r="C52" s="47" t="s">
        <v>129</v>
      </c>
      <c r="D52" s="47" t="s">
        <v>151</v>
      </c>
      <c r="E52" s="51" t="s">
        <v>162</v>
      </c>
      <c r="F52" s="51" t="s">
        <v>243</v>
      </c>
      <c r="G52" s="51" t="s">
        <v>244</v>
      </c>
      <c r="H52" s="52" t="str">
        <f t="shared" si="0"/>
        <v>В1*</v>
      </c>
      <c r="I52" s="51">
        <v>1</v>
      </c>
      <c r="J52" s="51" t="s">
        <v>299</v>
      </c>
      <c r="K52" s="51">
        <v>0</v>
      </c>
      <c r="L52" s="51">
        <v>0</v>
      </c>
      <c r="M52" s="51">
        <v>1213</v>
      </c>
      <c r="N52" s="51">
        <v>0</v>
      </c>
      <c r="O52" s="51">
        <v>0</v>
      </c>
      <c r="P52" s="51">
        <v>1213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902</v>
      </c>
      <c r="W52" s="47"/>
      <c r="X52" s="47" t="s">
        <v>662</v>
      </c>
      <c r="Y52" s="47" t="s">
        <v>662</v>
      </c>
      <c r="Z52" s="47" t="s">
        <v>662</v>
      </c>
      <c r="AA52" s="49">
        <v>1</v>
      </c>
      <c r="AB52" s="40"/>
      <c r="AE52" s="40"/>
      <c r="AG52" s="40"/>
      <c r="AH52" s="40"/>
      <c r="AJ52" s="40"/>
      <c r="AK52" s="40"/>
      <c r="AM52" s="40"/>
    </row>
    <row r="53" spans="1:39" s="44" customFormat="1" ht="15" x14ac:dyDescent="0.25">
      <c r="A53" s="47">
        <v>43</v>
      </c>
      <c r="B53" s="47" t="s">
        <v>128</v>
      </c>
      <c r="C53" s="47" t="s">
        <v>129</v>
      </c>
      <c r="D53" s="47" t="s">
        <v>143</v>
      </c>
      <c r="E53" s="51" t="s">
        <v>162</v>
      </c>
      <c r="F53" s="51" t="s">
        <v>245</v>
      </c>
      <c r="G53" s="51" t="s">
        <v>246</v>
      </c>
      <c r="H53" s="52" t="str">
        <f t="shared" si="0"/>
        <v>В1*</v>
      </c>
      <c r="I53" s="51">
        <v>3.92</v>
      </c>
      <c r="J53" s="51" t="s">
        <v>299</v>
      </c>
      <c r="K53" s="51">
        <v>0</v>
      </c>
      <c r="L53" s="51">
        <v>0</v>
      </c>
      <c r="M53" s="51">
        <v>663</v>
      </c>
      <c r="N53" s="51">
        <v>0</v>
      </c>
      <c r="O53" s="51">
        <v>0</v>
      </c>
      <c r="P53" s="51">
        <v>663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195</v>
      </c>
      <c r="W53" s="47"/>
      <c r="X53" s="47" t="s">
        <v>662</v>
      </c>
      <c r="Y53" s="47" t="s">
        <v>662</v>
      </c>
      <c r="Z53" s="47" t="s">
        <v>662</v>
      </c>
      <c r="AA53" s="49">
        <v>1</v>
      </c>
      <c r="AB53" s="40"/>
      <c r="AE53" s="40"/>
      <c r="AG53" s="40"/>
      <c r="AH53" s="40"/>
      <c r="AJ53" s="40"/>
      <c r="AK53" s="40"/>
      <c r="AM53" s="40"/>
    </row>
    <row r="54" spans="1:39" s="44" customFormat="1" ht="15" x14ac:dyDescent="0.25">
      <c r="A54" s="47">
        <v>44</v>
      </c>
      <c r="B54" s="47" t="s">
        <v>128</v>
      </c>
      <c r="C54" s="47" t="s">
        <v>303</v>
      </c>
      <c r="D54" s="47" t="s">
        <v>143</v>
      </c>
      <c r="E54" s="51" t="s">
        <v>162</v>
      </c>
      <c r="F54" s="51" t="s">
        <v>247</v>
      </c>
      <c r="G54" s="51" t="s">
        <v>248</v>
      </c>
      <c r="H54" s="52" t="str">
        <f t="shared" si="0"/>
        <v>В1*</v>
      </c>
      <c r="I54" s="51">
        <v>20.67</v>
      </c>
      <c r="J54" s="51" t="s">
        <v>299</v>
      </c>
      <c r="K54" s="51">
        <v>0</v>
      </c>
      <c r="L54" s="51">
        <v>0</v>
      </c>
      <c r="M54" s="51">
        <v>663</v>
      </c>
      <c r="N54" s="51">
        <v>0</v>
      </c>
      <c r="O54" s="51">
        <v>0</v>
      </c>
      <c r="P54" s="51">
        <v>663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195</v>
      </c>
      <c r="W54" s="47"/>
      <c r="X54" s="47" t="s">
        <v>662</v>
      </c>
      <c r="Y54" s="47" t="s">
        <v>662</v>
      </c>
      <c r="Z54" s="47" t="s">
        <v>662</v>
      </c>
      <c r="AA54" s="49">
        <v>1</v>
      </c>
      <c r="AB54" s="40"/>
      <c r="AE54" s="40"/>
      <c r="AG54" s="40"/>
      <c r="AH54" s="40"/>
      <c r="AJ54" s="40"/>
      <c r="AK54" s="40"/>
      <c r="AM54" s="40"/>
    </row>
    <row r="55" spans="1:39" s="44" customFormat="1" ht="15" x14ac:dyDescent="0.25">
      <c r="A55" s="47">
        <v>45</v>
      </c>
      <c r="B55" s="47" t="s">
        <v>128</v>
      </c>
      <c r="C55" s="47" t="s">
        <v>303</v>
      </c>
      <c r="D55" s="47" t="s">
        <v>152</v>
      </c>
      <c r="E55" s="51" t="s">
        <v>162</v>
      </c>
      <c r="F55" s="51" t="s">
        <v>247</v>
      </c>
      <c r="G55" s="51" t="s">
        <v>249</v>
      </c>
      <c r="H55" s="52" t="str">
        <f t="shared" si="0"/>
        <v>В1*</v>
      </c>
      <c r="I55" s="51">
        <v>19.25</v>
      </c>
      <c r="J55" s="51" t="s">
        <v>299</v>
      </c>
      <c r="K55" s="51">
        <v>0</v>
      </c>
      <c r="L55" s="51">
        <v>0</v>
      </c>
      <c r="M55" s="51">
        <v>154</v>
      </c>
      <c r="N55" s="51">
        <v>0</v>
      </c>
      <c r="O55" s="51">
        <v>0</v>
      </c>
      <c r="P55" s="51">
        <v>154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61</v>
      </c>
      <c r="W55" s="47"/>
      <c r="X55" s="47" t="s">
        <v>662</v>
      </c>
      <c r="Y55" s="47" t="s">
        <v>662</v>
      </c>
      <c r="Z55" s="47" t="s">
        <v>662</v>
      </c>
      <c r="AA55" s="49">
        <v>1</v>
      </c>
      <c r="AB55" s="40"/>
      <c r="AE55" s="40"/>
      <c r="AG55" s="40"/>
      <c r="AH55" s="40"/>
      <c r="AJ55" s="40"/>
      <c r="AK55" s="40"/>
      <c r="AM55" s="40"/>
    </row>
    <row r="56" spans="1:39" s="44" customFormat="1" ht="15" x14ac:dyDescent="0.25">
      <c r="A56" s="47">
        <v>46</v>
      </c>
      <c r="B56" s="47" t="s">
        <v>128</v>
      </c>
      <c r="C56" s="47" t="s">
        <v>129</v>
      </c>
      <c r="D56" s="47" t="s">
        <v>153</v>
      </c>
      <c r="E56" s="51" t="s">
        <v>162</v>
      </c>
      <c r="F56" s="51" t="s">
        <v>250</v>
      </c>
      <c r="G56" s="51" t="s">
        <v>251</v>
      </c>
      <c r="H56" s="52" t="str">
        <f t="shared" si="0"/>
        <v>В1*</v>
      </c>
      <c r="I56" s="51">
        <v>2.5</v>
      </c>
      <c r="J56" s="51" t="s">
        <v>299</v>
      </c>
      <c r="K56" s="51">
        <v>0</v>
      </c>
      <c r="L56" s="51">
        <v>0</v>
      </c>
      <c r="M56" s="51">
        <v>14</v>
      </c>
      <c r="N56" s="51">
        <v>0</v>
      </c>
      <c r="O56" s="51">
        <v>0</v>
      </c>
      <c r="P56" s="51">
        <v>14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12</v>
      </c>
      <c r="W56" s="47"/>
      <c r="X56" s="47" t="s">
        <v>662</v>
      </c>
      <c r="Y56" s="47" t="s">
        <v>662</v>
      </c>
      <c r="Z56" s="47" t="s">
        <v>662</v>
      </c>
      <c r="AA56" s="49">
        <v>1</v>
      </c>
      <c r="AB56" s="40"/>
      <c r="AE56" s="40"/>
      <c r="AG56" s="40"/>
      <c r="AH56" s="40"/>
      <c r="AJ56" s="40"/>
      <c r="AK56" s="40"/>
      <c r="AM56" s="40"/>
    </row>
    <row r="57" spans="1:39" s="44" customFormat="1" ht="15" x14ac:dyDescent="0.25">
      <c r="A57" s="47">
        <v>47</v>
      </c>
      <c r="B57" s="47" t="s">
        <v>128</v>
      </c>
      <c r="C57" s="47" t="s">
        <v>303</v>
      </c>
      <c r="D57" s="47" t="s">
        <v>135</v>
      </c>
      <c r="E57" s="51" t="s">
        <v>162</v>
      </c>
      <c r="F57" s="51" t="s">
        <v>252</v>
      </c>
      <c r="G57" s="51" t="s">
        <v>253</v>
      </c>
      <c r="H57" s="52" t="str">
        <f t="shared" si="0"/>
        <v>В1*</v>
      </c>
      <c r="I57" s="51">
        <v>19.579999999999998</v>
      </c>
      <c r="J57" s="51" t="s">
        <v>299</v>
      </c>
      <c r="K57" s="51">
        <v>0</v>
      </c>
      <c r="L57" s="51">
        <v>0</v>
      </c>
      <c r="M57" s="51">
        <v>458</v>
      </c>
      <c r="N57" s="51">
        <v>0</v>
      </c>
      <c r="O57" s="51">
        <v>0</v>
      </c>
      <c r="P57" s="51">
        <v>458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514</v>
      </c>
      <c r="W57" s="47"/>
      <c r="X57" s="47" t="s">
        <v>662</v>
      </c>
      <c r="Y57" s="47" t="s">
        <v>662</v>
      </c>
      <c r="Z57" s="47" t="s">
        <v>662</v>
      </c>
      <c r="AA57" s="49">
        <v>1</v>
      </c>
      <c r="AB57" s="40"/>
      <c r="AE57" s="40"/>
      <c r="AG57" s="40"/>
      <c r="AH57" s="40"/>
      <c r="AJ57" s="40"/>
      <c r="AK57" s="40"/>
      <c r="AM57" s="40"/>
    </row>
    <row r="58" spans="1:39" s="44" customFormat="1" ht="15" x14ac:dyDescent="0.25">
      <c r="A58" s="47">
        <v>48</v>
      </c>
      <c r="B58" s="47" t="s">
        <v>128</v>
      </c>
      <c r="C58" s="47" t="s">
        <v>129</v>
      </c>
      <c r="D58" s="47" t="s">
        <v>154</v>
      </c>
      <c r="E58" s="51" t="s">
        <v>162</v>
      </c>
      <c r="F58" s="51" t="s">
        <v>254</v>
      </c>
      <c r="G58" s="51" t="s">
        <v>255</v>
      </c>
      <c r="H58" s="52" t="str">
        <f t="shared" si="0"/>
        <v>В1*</v>
      </c>
      <c r="I58" s="51">
        <v>3</v>
      </c>
      <c r="J58" s="51" t="s">
        <v>299</v>
      </c>
      <c r="K58" s="51">
        <v>0</v>
      </c>
      <c r="L58" s="51">
        <v>0</v>
      </c>
      <c r="M58" s="51">
        <v>704</v>
      </c>
      <c r="N58" s="51">
        <v>0</v>
      </c>
      <c r="O58" s="51">
        <v>0</v>
      </c>
      <c r="P58" s="51">
        <v>704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509</v>
      </c>
      <c r="W58" s="47"/>
      <c r="X58" s="47" t="s">
        <v>662</v>
      </c>
      <c r="Y58" s="47" t="s">
        <v>662</v>
      </c>
      <c r="Z58" s="47" t="s">
        <v>662</v>
      </c>
      <c r="AA58" s="49">
        <v>1</v>
      </c>
      <c r="AB58" s="40"/>
      <c r="AE58" s="40"/>
      <c r="AG58" s="40"/>
      <c r="AH58" s="40"/>
      <c r="AJ58" s="40"/>
      <c r="AK58" s="40"/>
      <c r="AM58" s="40"/>
    </row>
    <row r="59" spans="1:39" s="44" customFormat="1" ht="15" x14ac:dyDescent="0.25">
      <c r="A59" s="47">
        <v>49</v>
      </c>
      <c r="B59" s="47" t="s">
        <v>128</v>
      </c>
      <c r="C59" s="47" t="s">
        <v>129</v>
      </c>
      <c r="D59" s="47" t="s">
        <v>155</v>
      </c>
      <c r="E59" s="51" t="s">
        <v>162</v>
      </c>
      <c r="F59" s="51" t="s">
        <v>256</v>
      </c>
      <c r="G59" s="51" t="s">
        <v>257</v>
      </c>
      <c r="H59" s="52" t="str">
        <f t="shared" si="0"/>
        <v>В1*</v>
      </c>
      <c r="I59" s="51">
        <v>0.33</v>
      </c>
      <c r="J59" s="51" t="s">
        <v>299</v>
      </c>
      <c r="K59" s="51">
        <v>0</v>
      </c>
      <c r="L59" s="51">
        <v>0</v>
      </c>
      <c r="M59" s="51">
        <v>11</v>
      </c>
      <c r="N59" s="51">
        <v>0</v>
      </c>
      <c r="O59" s="51">
        <v>0</v>
      </c>
      <c r="P59" s="51">
        <v>11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38</v>
      </c>
      <c r="W59" s="47"/>
      <c r="X59" s="47" t="s">
        <v>662</v>
      </c>
      <c r="Y59" s="47" t="s">
        <v>662</v>
      </c>
      <c r="Z59" s="47" t="s">
        <v>662</v>
      </c>
      <c r="AA59" s="49">
        <v>1</v>
      </c>
      <c r="AB59" s="40"/>
      <c r="AE59" s="40"/>
      <c r="AG59" s="40"/>
      <c r="AH59" s="40"/>
      <c r="AJ59" s="40"/>
      <c r="AK59" s="40"/>
      <c r="AM59" s="40"/>
    </row>
    <row r="60" spans="1:39" s="44" customFormat="1" ht="15" x14ac:dyDescent="0.25">
      <c r="A60" s="47">
        <v>50</v>
      </c>
      <c r="B60" s="47" t="s">
        <v>128</v>
      </c>
      <c r="C60" s="47" t="s">
        <v>303</v>
      </c>
      <c r="D60" s="47" t="s">
        <v>156</v>
      </c>
      <c r="E60" s="51" t="s">
        <v>162</v>
      </c>
      <c r="F60" s="51" t="s">
        <v>258</v>
      </c>
      <c r="G60" s="51" t="s">
        <v>259</v>
      </c>
      <c r="H60" s="52" t="str">
        <f t="shared" si="0"/>
        <v>В1*</v>
      </c>
      <c r="I60" s="51">
        <v>1</v>
      </c>
      <c r="J60" s="51" t="s">
        <v>299</v>
      </c>
      <c r="K60" s="51">
        <v>0</v>
      </c>
      <c r="L60" s="51">
        <v>0</v>
      </c>
      <c r="M60" s="51">
        <v>1</v>
      </c>
      <c r="N60" s="51">
        <v>0</v>
      </c>
      <c r="O60" s="51">
        <v>0</v>
      </c>
      <c r="P60" s="51">
        <v>1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2</v>
      </c>
      <c r="W60" s="47"/>
      <c r="X60" s="47" t="s">
        <v>662</v>
      </c>
      <c r="Y60" s="47" t="s">
        <v>662</v>
      </c>
      <c r="Z60" s="47" t="s">
        <v>662</v>
      </c>
      <c r="AA60" s="49">
        <v>1</v>
      </c>
      <c r="AB60" s="40"/>
      <c r="AE60" s="40"/>
      <c r="AG60" s="40"/>
      <c r="AH60" s="40"/>
      <c r="AJ60" s="40"/>
      <c r="AK60" s="40"/>
      <c r="AM60" s="40"/>
    </row>
    <row r="61" spans="1:39" s="44" customFormat="1" ht="15" x14ac:dyDescent="0.25">
      <c r="A61" s="47">
        <v>51</v>
      </c>
      <c r="B61" s="47" t="s">
        <v>128</v>
      </c>
      <c r="C61" s="47" t="s">
        <v>303</v>
      </c>
      <c r="D61" s="47" t="s">
        <v>151</v>
      </c>
      <c r="E61" s="51" t="s">
        <v>162</v>
      </c>
      <c r="F61" s="51" t="s">
        <v>260</v>
      </c>
      <c r="G61" s="51" t="s">
        <v>261</v>
      </c>
      <c r="H61" s="52" t="str">
        <f t="shared" si="0"/>
        <v>В1*</v>
      </c>
      <c r="I61" s="51">
        <v>21</v>
      </c>
      <c r="J61" s="51" t="s">
        <v>299</v>
      </c>
      <c r="K61" s="51">
        <v>0</v>
      </c>
      <c r="L61" s="51">
        <v>0</v>
      </c>
      <c r="M61" s="51">
        <v>1213</v>
      </c>
      <c r="N61" s="51">
        <v>0</v>
      </c>
      <c r="O61" s="51">
        <v>0</v>
      </c>
      <c r="P61" s="51">
        <v>1213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1128</v>
      </c>
      <c r="W61" s="47"/>
      <c r="X61" s="47" t="s">
        <v>662</v>
      </c>
      <c r="Y61" s="47" t="s">
        <v>662</v>
      </c>
      <c r="Z61" s="47" t="s">
        <v>662</v>
      </c>
      <c r="AA61" s="49">
        <v>1</v>
      </c>
      <c r="AB61" s="40"/>
      <c r="AE61" s="40"/>
      <c r="AG61" s="40"/>
      <c r="AH61" s="40"/>
      <c r="AJ61" s="40"/>
      <c r="AK61" s="40"/>
      <c r="AM61" s="40"/>
    </row>
    <row r="62" spans="1:39" s="44" customFormat="1" ht="15" x14ac:dyDescent="0.25">
      <c r="A62" s="47">
        <v>52</v>
      </c>
      <c r="B62" s="47" t="s">
        <v>128</v>
      </c>
      <c r="C62" s="47" t="s">
        <v>129</v>
      </c>
      <c r="D62" s="47" t="s">
        <v>131</v>
      </c>
      <c r="E62" s="51" t="s">
        <v>6</v>
      </c>
      <c r="F62" s="51" t="s">
        <v>262</v>
      </c>
      <c r="G62" s="51" t="s">
        <v>263</v>
      </c>
      <c r="H62" s="52" t="str">
        <f t="shared" si="0"/>
        <v>В1*</v>
      </c>
      <c r="I62" s="51">
        <v>10</v>
      </c>
      <c r="J62" s="51" t="s">
        <v>299</v>
      </c>
      <c r="K62" s="51">
        <v>0</v>
      </c>
      <c r="L62" s="51">
        <v>0</v>
      </c>
      <c r="M62" s="51">
        <v>4080</v>
      </c>
      <c r="N62" s="51">
        <v>0</v>
      </c>
      <c r="O62" s="51">
        <v>0</v>
      </c>
      <c r="P62" s="51">
        <v>4080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240</v>
      </c>
      <c r="W62" s="47"/>
      <c r="X62" s="47" t="s">
        <v>662</v>
      </c>
      <c r="Y62" s="47" t="s">
        <v>662</v>
      </c>
      <c r="Z62" s="47" t="s">
        <v>662</v>
      </c>
      <c r="AA62" s="49">
        <v>1</v>
      </c>
      <c r="AB62" s="40"/>
      <c r="AE62" s="40"/>
      <c r="AG62" s="40"/>
      <c r="AH62" s="40"/>
      <c r="AJ62" s="40"/>
      <c r="AK62" s="40"/>
      <c r="AM62" s="40"/>
    </row>
    <row r="63" spans="1:39" s="44" customFormat="1" ht="15" x14ac:dyDescent="0.25">
      <c r="A63" s="47">
        <v>53</v>
      </c>
      <c r="B63" s="47" t="s">
        <v>128</v>
      </c>
      <c r="C63" s="47" t="s">
        <v>129</v>
      </c>
      <c r="D63" s="47" t="s">
        <v>144</v>
      </c>
      <c r="E63" s="51" t="s">
        <v>6</v>
      </c>
      <c r="F63" s="51" t="s">
        <v>264</v>
      </c>
      <c r="G63" s="51" t="s">
        <v>265</v>
      </c>
      <c r="H63" s="52" t="str">
        <f t="shared" si="0"/>
        <v>В1*</v>
      </c>
      <c r="I63" s="51">
        <v>2.2200000000000002</v>
      </c>
      <c r="J63" s="51" t="s">
        <v>299</v>
      </c>
      <c r="K63" s="51">
        <v>0</v>
      </c>
      <c r="L63" s="51">
        <v>0</v>
      </c>
      <c r="M63" s="51">
        <v>1633</v>
      </c>
      <c r="N63" s="51">
        <v>0</v>
      </c>
      <c r="O63" s="51">
        <v>0</v>
      </c>
      <c r="P63" s="51">
        <v>1633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537</v>
      </c>
      <c r="W63" s="47"/>
      <c r="X63" s="47" t="s">
        <v>662</v>
      </c>
      <c r="Y63" s="47" t="s">
        <v>662</v>
      </c>
      <c r="Z63" s="47" t="s">
        <v>662</v>
      </c>
      <c r="AA63" s="49">
        <v>1</v>
      </c>
      <c r="AB63" s="40"/>
      <c r="AE63" s="40"/>
      <c r="AG63" s="40"/>
      <c r="AH63" s="40"/>
      <c r="AJ63" s="40"/>
      <c r="AK63" s="40"/>
      <c r="AM63" s="40"/>
    </row>
    <row r="64" spans="1:39" s="44" customFormat="1" ht="15" x14ac:dyDescent="0.25">
      <c r="A64" s="47">
        <v>54</v>
      </c>
      <c r="B64" s="47" t="s">
        <v>128</v>
      </c>
      <c r="C64" s="47" t="s">
        <v>129</v>
      </c>
      <c r="D64" s="47" t="s">
        <v>136</v>
      </c>
      <c r="E64" s="51" t="s">
        <v>162</v>
      </c>
      <c r="F64" s="51" t="s">
        <v>266</v>
      </c>
      <c r="G64" s="51" t="s">
        <v>267</v>
      </c>
      <c r="H64" s="52" t="str">
        <f t="shared" si="0"/>
        <v>В1*</v>
      </c>
      <c r="I64" s="51">
        <v>0.57999999999999996</v>
      </c>
      <c r="J64" s="51" t="s">
        <v>299</v>
      </c>
      <c r="K64" s="51">
        <v>0</v>
      </c>
      <c r="L64" s="51">
        <v>0</v>
      </c>
      <c r="M64" s="51">
        <v>3</v>
      </c>
      <c r="N64" s="51">
        <v>0</v>
      </c>
      <c r="O64" s="51">
        <v>0</v>
      </c>
      <c r="P64" s="51">
        <v>3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82</v>
      </c>
      <c r="W64" s="47"/>
      <c r="X64" s="47" t="s">
        <v>662</v>
      </c>
      <c r="Y64" s="47" t="s">
        <v>662</v>
      </c>
      <c r="Z64" s="47" t="s">
        <v>662</v>
      </c>
      <c r="AA64" s="49">
        <v>1</v>
      </c>
      <c r="AB64" s="40"/>
      <c r="AE64" s="40"/>
      <c r="AG64" s="40"/>
      <c r="AH64" s="40"/>
      <c r="AJ64" s="40"/>
      <c r="AK64" s="40"/>
      <c r="AM64" s="40"/>
    </row>
    <row r="65" spans="1:39" s="44" customFormat="1" ht="15" x14ac:dyDescent="0.25">
      <c r="A65" s="47">
        <v>55</v>
      </c>
      <c r="B65" s="47" t="s">
        <v>128</v>
      </c>
      <c r="C65" s="47" t="s">
        <v>129</v>
      </c>
      <c r="D65" s="47" t="s">
        <v>157</v>
      </c>
      <c r="E65" s="51" t="s">
        <v>162</v>
      </c>
      <c r="F65" s="51" t="s">
        <v>268</v>
      </c>
      <c r="G65" s="51" t="s">
        <v>269</v>
      </c>
      <c r="H65" s="52" t="str">
        <f t="shared" si="0"/>
        <v>В1*</v>
      </c>
      <c r="I65" s="51">
        <v>29.25</v>
      </c>
      <c r="J65" s="51" t="s">
        <v>299</v>
      </c>
      <c r="K65" s="51">
        <v>0</v>
      </c>
      <c r="L65" s="51">
        <v>0</v>
      </c>
      <c r="M65" s="51">
        <v>276</v>
      </c>
      <c r="N65" s="51">
        <v>0</v>
      </c>
      <c r="O65" s="51">
        <v>0</v>
      </c>
      <c r="P65" s="51">
        <v>276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174</v>
      </c>
      <c r="W65" s="47"/>
      <c r="X65" s="47" t="s">
        <v>662</v>
      </c>
      <c r="Y65" s="47" t="s">
        <v>662</v>
      </c>
      <c r="Z65" s="47" t="s">
        <v>662</v>
      </c>
      <c r="AA65" s="49">
        <v>1</v>
      </c>
      <c r="AB65" s="40"/>
      <c r="AE65" s="40"/>
      <c r="AG65" s="40"/>
      <c r="AH65" s="40"/>
      <c r="AJ65" s="40"/>
      <c r="AK65" s="40"/>
      <c r="AM65" s="40"/>
    </row>
    <row r="66" spans="1:39" s="44" customFormat="1" ht="15" x14ac:dyDescent="0.25">
      <c r="A66" s="47">
        <v>56</v>
      </c>
      <c r="B66" s="47" t="s">
        <v>128</v>
      </c>
      <c r="C66" s="47" t="s">
        <v>303</v>
      </c>
      <c r="D66" s="47" t="s">
        <v>151</v>
      </c>
      <c r="E66" s="51" t="s">
        <v>162</v>
      </c>
      <c r="F66" s="51" t="s">
        <v>270</v>
      </c>
      <c r="G66" s="51" t="s">
        <v>271</v>
      </c>
      <c r="H66" s="52" t="str">
        <f t="shared" si="0"/>
        <v>В1*</v>
      </c>
      <c r="I66" s="51">
        <v>29.67</v>
      </c>
      <c r="J66" s="51" t="s">
        <v>299</v>
      </c>
      <c r="K66" s="51">
        <v>0</v>
      </c>
      <c r="L66" s="51">
        <v>0</v>
      </c>
      <c r="M66" s="51">
        <v>1213</v>
      </c>
      <c r="N66" s="51">
        <v>0</v>
      </c>
      <c r="O66" s="51">
        <v>0</v>
      </c>
      <c r="P66" s="51">
        <v>1213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405</v>
      </c>
      <c r="W66" s="47"/>
      <c r="X66" s="47" t="s">
        <v>662</v>
      </c>
      <c r="Y66" s="47" t="s">
        <v>662</v>
      </c>
      <c r="Z66" s="47" t="s">
        <v>662</v>
      </c>
      <c r="AA66" s="49">
        <v>1</v>
      </c>
      <c r="AB66" s="40"/>
      <c r="AE66" s="40"/>
      <c r="AG66" s="40"/>
      <c r="AH66" s="40"/>
      <c r="AJ66" s="40"/>
      <c r="AK66" s="40"/>
      <c r="AM66" s="40"/>
    </row>
    <row r="67" spans="1:39" s="44" customFormat="1" ht="15" x14ac:dyDescent="0.25">
      <c r="A67" s="47">
        <v>57</v>
      </c>
      <c r="B67" s="47" t="s">
        <v>128</v>
      </c>
      <c r="C67" s="47" t="s">
        <v>303</v>
      </c>
      <c r="D67" s="47" t="s">
        <v>135</v>
      </c>
      <c r="E67" s="51" t="s">
        <v>162</v>
      </c>
      <c r="F67" s="51" t="s">
        <v>272</v>
      </c>
      <c r="G67" s="51" t="s">
        <v>273</v>
      </c>
      <c r="H67" s="52" t="str">
        <f t="shared" si="0"/>
        <v>В1*</v>
      </c>
      <c r="I67" s="51">
        <v>4.83</v>
      </c>
      <c r="J67" s="51" t="s">
        <v>299</v>
      </c>
      <c r="K67" s="51">
        <v>0</v>
      </c>
      <c r="L67" s="51">
        <v>0</v>
      </c>
      <c r="M67" s="51">
        <v>458</v>
      </c>
      <c r="N67" s="51">
        <v>0</v>
      </c>
      <c r="O67" s="51">
        <v>0</v>
      </c>
      <c r="P67" s="51">
        <v>458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358</v>
      </c>
      <c r="W67" s="47"/>
      <c r="X67" s="47" t="s">
        <v>662</v>
      </c>
      <c r="Y67" s="47" t="s">
        <v>662</v>
      </c>
      <c r="Z67" s="47" t="s">
        <v>662</v>
      </c>
      <c r="AA67" s="49">
        <v>1</v>
      </c>
      <c r="AB67" s="40"/>
      <c r="AE67" s="40"/>
      <c r="AG67" s="40"/>
      <c r="AH67" s="40"/>
      <c r="AJ67" s="40"/>
      <c r="AK67" s="40"/>
      <c r="AM67" s="40"/>
    </row>
    <row r="68" spans="1:39" s="44" customFormat="1" ht="15" x14ac:dyDescent="0.25">
      <c r="A68" s="47">
        <v>58</v>
      </c>
      <c r="B68" s="47" t="s">
        <v>128</v>
      </c>
      <c r="C68" s="47" t="s">
        <v>303</v>
      </c>
      <c r="D68" s="47" t="s">
        <v>158</v>
      </c>
      <c r="E68" s="51" t="s">
        <v>162</v>
      </c>
      <c r="F68" s="51" t="s">
        <v>272</v>
      </c>
      <c r="G68" s="51" t="s">
        <v>274</v>
      </c>
      <c r="H68" s="52" t="str">
        <f t="shared" si="0"/>
        <v>В1*</v>
      </c>
      <c r="I68" s="51">
        <v>47</v>
      </c>
      <c r="J68" s="51" t="s">
        <v>299</v>
      </c>
      <c r="K68" s="51">
        <v>0</v>
      </c>
      <c r="L68" s="51">
        <v>0</v>
      </c>
      <c r="M68" s="51">
        <v>1</v>
      </c>
      <c r="N68" s="51">
        <v>0</v>
      </c>
      <c r="O68" s="51">
        <v>0</v>
      </c>
      <c r="P68" s="51">
        <v>1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47"/>
      <c r="X68" s="47" t="s">
        <v>662</v>
      </c>
      <c r="Y68" s="47" t="s">
        <v>662</v>
      </c>
      <c r="Z68" s="47" t="s">
        <v>662</v>
      </c>
      <c r="AA68" s="49">
        <v>1</v>
      </c>
      <c r="AB68" s="40"/>
      <c r="AE68" s="40"/>
      <c r="AG68" s="40"/>
      <c r="AH68" s="40"/>
      <c r="AJ68" s="40"/>
      <c r="AK68" s="40"/>
      <c r="AM68" s="40"/>
    </row>
    <row r="69" spans="1:39" s="44" customFormat="1" ht="15" x14ac:dyDescent="0.25">
      <c r="A69" s="47">
        <v>59</v>
      </c>
      <c r="B69" s="47" t="s">
        <v>128</v>
      </c>
      <c r="C69" s="47" t="s">
        <v>303</v>
      </c>
      <c r="D69" s="47" t="s">
        <v>135</v>
      </c>
      <c r="E69" s="51" t="s">
        <v>162</v>
      </c>
      <c r="F69" s="51" t="s">
        <v>275</v>
      </c>
      <c r="G69" s="51" t="s">
        <v>276</v>
      </c>
      <c r="H69" s="52" t="str">
        <f t="shared" si="0"/>
        <v>В1*</v>
      </c>
      <c r="I69" s="51">
        <v>18.829999999999998</v>
      </c>
      <c r="J69" s="51" t="s">
        <v>299</v>
      </c>
      <c r="K69" s="51">
        <v>0</v>
      </c>
      <c r="L69" s="51">
        <v>0</v>
      </c>
      <c r="M69" s="51">
        <v>458</v>
      </c>
      <c r="N69" s="51">
        <v>0</v>
      </c>
      <c r="O69" s="51">
        <v>0</v>
      </c>
      <c r="P69" s="51">
        <v>458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452</v>
      </c>
      <c r="W69" s="47"/>
      <c r="X69" s="47" t="s">
        <v>662</v>
      </c>
      <c r="Y69" s="47" t="s">
        <v>662</v>
      </c>
      <c r="Z69" s="47" t="s">
        <v>662</v>
      </c>
      <c r="AA69" s="49">
        <v>1</v>
      </c>
      <c r="AB69" s="40"/>
      <c r="AE69" s="40"/>
      <c r="AG69" s="40"/>
      <c r="AH69" s="40"/>
      <c r="AJ69" s="40"/>
      <c r="AK69" s="40"/>
      <c r="AM69" s="40"/>
    </row>
    <row r="70" spans="1:39" s="44" customFormat="1" ht="15" x14ac:dyDescent="0.25">
      <c r="A70" s="47">
        <v>60</v>
      </c>
      <c r="B70" s="47" t="s">
        <v>128</v>
      </c>
      <c r="C70" s="47" t="s">
        <v>303</v>
      </c>
      <c r="D70" s="47" t="s">
        <v>157</v>
      </c>
      <c r="E70" s="51" t="s">
        <v>162</v>
      </c>
      <c r="F70" s="51" t="s">
        <v>277</v>
      </c>
      <c r="G70" s="51" t="s">
        <v>278</v>
      </c>
      <c r="H70" s="52" t="str">
        <f t="shared" si="0"/>
        <v>В1*</v>
      </c>
      <c r="I70" s="51">
        <v>2</v>
      </c>
      <c r="J70" s="51" t="s">
        <v>299</v>
      </c>
      <c r="K70" s="51">
        <v>0</v>
      </c>
      <c r="L70" s="51">
        <v>0</v>
      </c>
      <c r="M70" s="51">
        <v>276</v>
      </c>
      <c r="N70" s="51">
        <v>0</v>
      </c>
      <c r="O70" s="51">
        <v>0</v>
      </c>
      <c r="P70" s="51">
        <v>276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305</v>
      </c>
      <c r="W70" s="47"/>
      <c r="X70" s="47" t="s">
        <v>662</v>
      </c>
      <c r="Y70" s="47" t="s">
        <v>662</v>
      </c>
      <c r="Z70" s="47" t="s">
        <v>662</v>
      </c>
      <c r="AA70" s="49">
        <v>1</v>
      </c>
      <c r="AB70" s="40"/>
      <c r="AE70" s="40"/>
      <c r="AG70" s="40"/>
      <c r="AH70" s="40"/>
      <c r="AJ70" s="40"/>
      <c r="AK70" s="40"/>
      <c r="AM70" s="40"/>
    </row>
    <row r="71" spans="1:39" s="44" customFormat="1" ht="15" x14ac:dyDescent="0.25">
      <c r="A71" s="47">
        <v>61</v>
      </c>
      <c r="B71" s="47" t="s">
        <v>128</v>
      </c>
      <c r="C71" s="47" t="s">
        <v>129</v>
      </c>
      <c r="D71" s="47" t="s">
        <v>137</v>
      </c>
      <c r="E71" s="51" t="s">
        <v>162</v>
      </c>
      <c r="F71" s="51" t="s">
        <v>279</v>
      </c>
      <c r="G71" s="51" t="s">
        <v>280</v>
      </c>
      <c r="H71" s="52" t="str">
        <f t="shared" si="0"/>
        <v>В1*</v>
      </c>
      <c r="I71" s="51">
        <v>3.17</v>
      </c>
      <c r="J71" s="51" t="s">
        <v>299</v>
      </c>
      <c r="K71" s="51">
        <v>0</v>
      </c>
      <c r="L71" s="51">
        <v>0</v>
      </c>
      <c r="M71" s="51">
        <v>254</v>
      </c>
      <c r="N71" s="51">
        <v>0</v>
      </c>
      <c r="O71" s="51">
        <v>0</v>
      </c>
      <c r="P71" s="51">
        <v>254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290</v>
      </c>
      <c r="W71" s="47"/>
      <c r="X71" s="47" t="s">
        <v>662</v>
      </c>
      <c r="Y71" s="47" t="s">
        <v>662</v>
      </c>
      <c r="Z71" s="47" t="s">
        <v>662</v>
      </c>
      <c r="AA71" s="49">
        <v>1</v>
      </c>
      <c r="AB71" s="40"/>
      <c r="AE71" s="40"/>
      <c r="AG71" s="40"/>
      <c r="AH71" s="40"/>
      <c r="AJ71" s="40"/>
      <c r="AK71" s="40"/>
      <c r="AM71" s="40"/>
    </row>
    <row r="72" spans="1:39" s="44" customFormat="1" ht="15" x14ac:dyDescent="0.25">
      <c r="A72" s="47">
        <v>62</v>
      </c>
      <c r="B72" s="47" t="s">
        <v>128</v>
      </c>
      <c r="C72" s="47" t="s">
        <v>303</v>
      </c>
      <c r="D72" s="47" t="s">
        <v>135</v>
      </c>
      <c r="E72" s="51" t="s">
        <v>162</v>
      </c>
      <c r="F72" s="51" t="s">
        <v>279</v>
      </c>
      <c r="G72" s="51" t="s">
        <v>280</v>
      </c>
      <c r="H72" s="52" t="str">
        <f t="shared" si="0"/>
        <v>В1*</v>
      </c>
      <c r="I72" s="51">
        <v>3.17</v>
      </c>
      <c r="J72" s="51" t="s">
        <v>299</v>
      </c>
      <c r="K72" s="51">
        <v>0</v>
      </c>
      <c r="L72" s="51">
        <v>0</v>
      </c>
      <c r="M72" s="51">
        <v>458</v>
      </c>
      <c r="N72" s="51">
        <v>0</v>
      </c>
      <c r="O72" s="51">
        <v>0</v>
      </c>
      <c r="P72" s="51">
        <v>458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438</v>
      </c>
      <c r="W72" s="47"/>
      <c r="X72" s="47" t="s">
        <v>662</v>
      </c>
      <c r="Y72" s="47" t="s">
        <v>662</v>
      </c>
      <c r="Z72" s="47" t="s">
        <v>662</v>
      </c>
      <c r="AA72" s="49">
        <v>1</v>
      </c>
      <c r="AB72" s="40"/>
      <c r="AE72" s="40"/>
      <c r="AG72" s="40"/>
      <c r="AH72" s="40"/>
      <c r="AJ72" s="40"/>
      <c r="AK72" s="40"/>
      <c r="AM72" s="40"/>
    </row>
    <row r="73" spans="1:39" s="44" customFormat="1" ht="15" x14ac:dyDescent="0.25">
      <c r="A73" s="47">
        <v>63</v>
      </c>
      <c r="B73" s="47" t="s">
        <v>128</v>
      </c>
      <c r="C73" s="47" t="s">
        <v>303</v>
      </c>
      <c r="D73" s="47" t="s">
        <v>150</v>
      </c>
      <c r="E73" s="51" t="s">
        <v>162</v>
      </c>
      <c r="F73" s="51" t="s">
        <v>281</v>
      </c>
      <c r="G73" s="51" t="s">
        <v>282</v>
      </c>
      <c r="H73" s="52" t="str">
        <f t="shared" si="0"/>
        <v>В1*</v>
      </c>
      <c r="I73" s="51">
        <v>3.75</v>
      </c>
      <c r="J73" s="51" t="s">
        <v>299</v>
      </c>
      <c r="K73" s="51">
        <v>0</v>
      </c>
      <c r="L73" s="51">
        <v>0</v>
      </c>
      <c r="M73" s="51">
        <v>60</v>
      </c>
      <c r="N73" s="51">
        <v>0</v>
      </c>
      <c r="O73" s="51">
        <v>0</v>
      </c>
      <c r="P73" s="51">
        <v>60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49</v>
      </c>
      <c r="W73" s="47"/>
      <c r="X73" s="47" t="s">
        <v>662</v>
      </c>
      <c r="Y73" s="47" t="s">
        <v>662</v>
      </c>
      <c r="Z73" s="47" t="s">
        <v>662</v>
      </c>
      <c r="AA73" s="49">
        <v>1</v>
      </c>
      <c r="AB73" s="40"/>
      <c r="AE73" s="40"/>
      <c r="AG73" s="40"/>
      <c r="AH73" s="40"/>
      <c r="AJ73" s="40"/>
      <c r="AK73" s="40"/>
      <c r="AM73" s="40"/>
    </row>
    <row r="74" spans="1:39" s="44" customFormat="1" ht="15" x14ac:dyDescent="0.25">
      <c r="A74" s="47">
        <v>64</v>
      </c>
      <c r="B74" s="47" t="s">
        <v>128</v>
      </c>
      <c r="C74" s="47" t="s">
        <v>303</v>
      </c>
      <c r="D74" s="47" t="s">
        <v>136</v>
      </c>
      <c r="E74" s="51" t="s">
        <v>162</v>
      </c>
      <c r="F74" s="51" t="s">
        <v>283</v>
      </c>
      <c r="G74" s="51" t="s">
        <v>284</v>
      </c>
      <c r="H74" s="52" t="str">
        <f t="shared" si="0"/>
        <v>В1*</v>
      </c>
      <c r="I74" s="51">
        <v>1.17</v>
      </c>
      <c r="J74" s="51" t="s">
        <v>299</v>
      </c>
      <c r="K74" s="51">
        <v>0</v>
      </c>
      <c r="L74" s="51">
        <v>0</v>
      </c>
      <c r="M74" s="51">
        <v>3</v>
      </c>
      <c r="N74" s="51">
        <v>0</v>
      </c>
      <c r="O74" s="51">
        <v>0</v>
      </c>
      <c r="P74" s="51">
        <v>3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82</v>
      </c>
      <c r="W74" s="47"/>
      <c r="X74" s="47" t="s">
        <v>662</v>
      </c>
      <c r="Y74" s="47" t="s">
        <v>662</v>
      </c>
      <c r="Z74" s="47" t="s">
        <v>662</v>
      </c>
      <c r="AA74" s="49">
        <v>1</v>
      </c>
      <c r="AB74" s="40"/>
      <c r="AE74" s="40"/>
      <c r="AG74" s="40"/>
      <c r="AH74" s="40"/>
      <c r="AJ74" s="40"/>
      <c r="AK74" s="40"/>
      <c r="AM74" s="40"/>
    </row>
    <row r="75" spans="1:39" s="44" customFormat="1" ht="15" x14ac:dyDescent="0.25">
      <c r="A75" s="47">
        <v>65</v>
      </c>
      <c r="B75" s="47" t="s">
        <v>128</v>
      </c>
      <c r="C75" s="47" t="s">
        <v>303</v>
      </c>
      <c r="D75" s="47" t="s">
        <v>159</v>
      </c>
      <c r="E75" s="51" t="s">
        <v>162</v>
      </c>
      <c r="F75" s="51" t="s">
        <v>285</v>
      </c>
      <c r="G75" s="51" t="s">
        <v>286</v>
      </c>
      <c r="H75" s="52" t="str">
        <f t="shared" si="0"/>
        <v>В1*</v>
      </c>
      <c r="I75" s="51">
        <v>8.33</v>
      </c>
      <c r="J75" s="51" t="s">
        <v>299</v>
      </c>
      <c r="K75" s="51">
        <v>0</v>
      </c>
      <c r="L75" s="51">
        <v>0</v>
      </c>
      <c r="M75" s="51">
        <v>851</v>
      </c>
      <c r="N75" s="51">
        <v>0</v>
      </c>
      <c r="O75" s="51">
        <v>0</v>
      </c>
      <c r="P75" s="51">
        <v>851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372</v>
      </c>
      <c r="W75" s="47"/>
      <c r="X75" s="47" t="s">
        <v>662</v>
      </c>
      <c r="Y75" s="47" t="s">
        <v>662</v>
      </c>
      <c r="Z75" s="47" t="s">
        <v>662</v>
      </c>
      <c r="AA75" s="49">
        <v>1</v>
      </c>
      <c r="AB75" s="40"/>
      <c r="AE75" s="40"/>
      <c r="AG75" s="40"/>
      <c r="AH75" s="40"/>
      <c r="AJ75" s="40"/>
      <c r="AK75" s="40"/>
      <c r="AM75" s="40"/>
    </row>
    <row r="76" spans="1:39" s="44" customFormat="1" ht="15" x14ac:dyDescent="0.25">
      <c r="A76" s="47">
        <v>66</v>
      </c>
      <c r="B76" s="47" t="s">
        <v>128</v>
      </c>
      <c r="C76" s="47" t="s">
        <v>129</v>
      </c>
      <c r="D76" s="47" t="s">
        <v>151</v>
      </c>
      <c r="E76" s="51" t="s">
        <v>162</v>
      </c>
      <c r="F76" s="51" t="s">
        <v>287</v>
      </c>
      <c r="G76" s="51" t="s">
        <v>288</v>
      </c>
      <c r="H76" s="52" t="str">
        <f t="shared" ref="H76:H81" si="1">IF(AA76=1,"В1*","В")</f>
        <v>В1*</v>
      </c>
      <c r="I76" s="51">
        <v>0.75</v>
      </c>
      <c r="J76" s="51" t="s">
        <v>299</v>
      </c>
      <c r="K76" s="51">
        <v>0</v>
      </c>
      <c r="L76" s="51">
        <v>0</v>
      </c>
      <c r="M76" s="51">
        <v>1213</v>
      </c>
      <c r="N76" s="51">
        <v>0</v>
      </c>
      <c r="O76" s="51">
        <v>0</v>
      </c>
      <c r="P76" s="51">
        <v>1213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707</v>
      </c>
      <c r="W76" s="47"/>
      <c r="X76" s="47" t="s">
        <v>662</v>
      </c>
      <c r="Y76" s="47" t="s">
        <v>662</v>
      </c>
      <c r="Z76" s="47" t="s">
        <v>662</v>
      </c>
      <c r="AA76" s="49">
        <v>1</v>
      </c>
      <c r="AB76" s="40"/>
      <c r="AE76" s="40"/>
      <c r="AG76" s="40"/>
      <c r="AH76" s="40"/>
      <c r="AJ76" s="40"/>
      <c r="AK76" s="40"/>
      <c r="AM76" s="40"/>
    </row>
    <row r="77" spans="1:39" s="44" customFormat="1" ht="15" x14ac:dyDescent="0.25">
      <c r="A77" s="47">
        <v>67</v>
      </c>
      <c r="B77" s="47" t="s">
        <v>128</v>
      </c>
      <c r="C77" s="47" t="s">
        <v>303</v>
      </c>
      <c r="D77" s="47" t="s">
        <v>160</v>
      </c>
      <c r="E77" s="51" t="s">
        <v>162</v>
      </c>
      <c r="F77" s="51" t="s">
        <v>289</v>
      </c>
      <c r="G77" s="51" t="s">
        <v>290</v>
      </c>
      <c r="H77" s="52" t="str">
        <f t="shared" si="1"/>
        <v>В1*</v>
      </c>
      <c r="I77" s="51">
        <v>2</v>
      </c>
      <c r="J77" s="51" t="s">
        <v>299</v>
      </c>
      <c r="K77" s="51">
        <v>0</v>
      </c>
      <c r="L77" s="51">
        <v>0</v>
      </c>
      <c r="M77" s="51">
        <v>303</v>
      </c>
      <c r="N77" s="51">
        <v>0</v>
      </c>
      <c r="O77" s="51">
        <v>0</v>
      </c>
      <c r="P77" s="51">
        <v>303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116</v>
      </c>
      <c r="W77" s="47"/>
      <c r="X77" s="47" t="s">
        <v>662</v>
      </c>
      <c r="Y77" s="47" t="s">
        <v>662</v>
      </c>
      <c r="Z77" s="47" t="s">
        <v>662</v>
      </c>
      <c r="AA77" s="49">
        <v>1</v>
      </c>
      <c r="AB77" s="40"/>
      <c r="AE77" s="40"/>
      <c r="AG77" s="40"/>
      <c r="AH77" s="40"/>
      <c r="AJ77" s="40"/>
      <c r="AK77" s="40"/>
      <c r="AM77" s="40"/>
    </row>
    <row r="78" spans="1:39" s="44" customFormat="1" ht="15" x14ac:dyDescent="0.25">
      <c r="A78" s="47">
        <v>68</v>
      </c>
      <c r="B78" s="47" t="s">
        <v>128</v>
      </c>
      <c r="C78" s="47" t="s">
        <v>303</v>
      </c>
      <c r="D78" s="47" t="s">
        <v>157</v>
      </c>
      <c r="E78" s="51" t="s">
        <v>162</v>
      </c>
      <c r="F78" s="51" t="s">
        <v>291</v>
      </c>
      <c r="G78" s="51" t="s">
        <v>292</v>
      </c>
      <c r="H78" s="52" t="str">
        <f t="shared" si="1"/>
        <v>В1*</v>
      </c>
      <c r="I78" s="51">
        <v>2.25</v>
      </c>
      <c r="J78" s="51" t="s">
        <v>299</v>
      </c>
      <c r="K78" s="51">
        <v>0</v>
      </c>
      <c r="L78" s="51">
        <v>0</v>
      </c>
      <c r="M78" s="51">
        <v>276</v>
      </c>
      <c r="N78" s="51">
        <v>0</v>
      </c>
      <c r="O78" s="51">
        <v>0</v>
      </c>
      <c r="P78" s="51">
        <v>276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737</v>
      </c>
      <c r="W78" s="47"/>
      <c r="X78" s="47" t="s">
        <v>662</v>
      </c>
      <c r="Y78" s="47" t="s">
        <v>662</v>
      </c>
      <c r="Z78" s="47" t="s">
        <v>662</v>
      </c>
      <c r="AA78" s="49">
        <v>1</v>
      </c>
      <c r="AB78" s="40"/>
      <c r="AE78" s="40"/>
      <c r="AG78" s="40"/>
      <c r="AH78" s="40"/>
      <c r="AJ78" s="40"/>
      <c r="AK78" s="40"/>
      <c r="AM78" s="40"/>
    </row>
    <row r="79" spans="1:39" s="44" customFormat="1" ht="15" x14ac:dyDescent="0.25">
      <c r="A79" s="47">
        <v>69</v>
      </c>
      <c r="B79" s="47" t="s">
        <v>128</v>
      </c>
      <c r="C79" s="47" t="s">
        <v>129</v>
      </c>
      <c r="D79" s="47" t="s">
        <v>137</v>
      </c>
      <c r="E79" s="51" t="s">
        <v>162</v>
      </c>
      <c r="F79" s="51" t="s">
        <v>293</v>
      </c>
      <c r="G79" s="51" t="s">
        <v>294</v>
      </c>
      <c r="H79" s="52" t="str">
        <f t="shared" si="1"/>
        <v>В1*</v>
      </c>
      <c r="I79" s="51">
        <v>1.92</v>
      </c>
      <c r="J79" s="51" t="s">
        <v>299</v>
      </c>
      <c r="K79" s="51">
        <v>0</v>
      </c>
      <c r="L79" s="51">
        <v>0</v>
      </c>
      <c r="M79" s="51">
        <v>254</v>
      </c>
      <c r="N79" s="51">
        <v>0</v>
      </c>
      <c r="O79" s="51">
        <v>0</v>
      </c>
      <c r="P79" s="51">
        <v>254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577</v>
      </c>
      <c r="W79" s="47"/>
      <c r="X79" s="47" t="s">
        <v>662</v>
      </c>
      <c r="Y79" s="47" t="s">
        <v>662</v>
      </c>
      <c r="Z79" s="47" t="s">
        <v>662</v>
      </c>
      <c r="AA79" s="49">
        <v>1</v>
      </c>
      <c r="AB79" s="40"/>
      <c r="AE79" s="40"/>
      <c r="AG79" s="40"/>
      <c r="AH79" s="40"/>
      <c r="AJ79" s="40"/>
      <c r="AK79" s="40"/>
      <c r="AM79" s="40"/>
    </row>
    <row r="80" spans="1:39" s="44" customFormat="1" ht="15" x14ac:dyDescent="0.25">
      <c r="A80" s="47">
        <v>70</v>
      </c>
      <c r="B80" s="47" t="s">
        <v>128</v>
      </c>
      <c r="C80" s="47" t="s">
        <v>129</v>
      </c>
      <c r="D80" s="47" t="s">
        <v>151</v>
      </c>
      <c r="E80" s="51" t="s">
        <v>162</v>
      </c>
      <c r="F80" s="51" t="s">
        <v>295</v>
      </c>
      <c r="G80" s="51" t="s">
        <v>296</v>
      </c>
      <c r="H80" s="52" t="str">
        <f t="shared" si="1"/>
        <v>В1*</v>
      </c>
      <c r="I80" s="51">
        <v>1.63</v>
      </c>
      <c r="J80" s="51" t="s">
        <v>299</v>
      </c>
      <c r="K80" s="51">
        <v>0</v>
      </c>
      <c r="L80" s="51">
        <v>0</v>
      </c>
      <c r="M80" s="51">
        <v>1213</v>
      </c>
      <c r="N80" s="51">
        <v>0</v>
      </c>
      <c r="O80" s="51">
        <v>0</v>
      </c>
      <c r="P80" s="51">
        <v>1213</v>
      </c>
      <c r="Q80" s="51">
        <v>0</v>
      </c>
      <c r="R80" s="51">
        <v>0</v>
      </c>
      <c r="S80" s="51">
        <v>0</v>
      </c>
      <c r="T80" s="51">
        <v>0</v>
      </c>
      <c r="U80" s="51">
        <v>0</v>
      </c>
      <c r="V80" s="51">
        <v>1178</v>
      </c>
      <c r="W80" s="47"/>
      <c r="X80" s="47" t="s">
        <v>662</v>
      </c>
      <c r="Y80" s="47" t="s">
        <v>662</v>
      </c>
      <c r="Z80" s="47" t="s">
        <v>662</v>
      </c>
      <c r="AA80" s="49">
        <v>1</v>
      </c>
      <c r="AB80" s="40"/>
      <c r="AE80" s="40"/>
      <c r="AG80" s="40"/>
      <c r="AH80" s="40"/>
      <c r="AJ80" s="40"/>
      <c r="AK80" s="40"/>
      <c r="AM80" s="40"/>
    </row>
    <row r="81" spans="1:45" s="44" customFormat="1" ht="15" x14ac:dyDescent="0.25">
      <c r="A81" s="47">
        <v>71</v>
      </c>
      <c r="B81" s="47" t="s">
        <v>128</v>
      </c>
      <c r="C81" s="47" t="s">
        <v>303</v>
      </c>
      <c r="D81" s="47" t="s">
        <v>161</v>
      </c>
      <c r="E81" s="51" t="s">
        <v>6</v>
      </c>
      <c r="F81" s="51" t="s">
        <v>297</v>
      </c>
      <c r="G81" s="51" t="s">
        <v>298</v>
      </c>
      <c r="H81" s="52" t="str">
        <f t="shared" si="1"/>
        <v>В1*</v>
      </c>
      <c r="I81" s="51">
        <v>14.5</v>
      </c>
      <c r="J81" s="51" t="s">
        <v>299</v>
      </c>
      <c r="K81" s="52">
        <v>0</v>
      </c>
      <c r="L81" s="52">
        <v>0</v>
      </c>
      <c r="M81" s="51">
        <v>695</v>
      </c>
      <c r="N81" s="51">
        <v>0</v>
      </c>
      <c r="O81" s="51">
        <v>0</v>
      </c>
      <c r="P81" s="51">
        <v>695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922</v>
      </c>
      <c r="W81" s="47"/>
      <c r="X81" s="47" t="s">
        <v>662</v>
      </c>
      <c r="Y81" s="47" t="s">
        <v>662</v>
      </c>
      <c r="Z81" s="47" t="s">
        <v>662</v>
      </c>
      <c r="AA81" s="49">
        <v>1</v>
      </c>
      <c r="AB81" s="40"/>
      <c r="AE81" s="40"/>
      <c r="AG81" s="40"/>
      <c r="AH81" s="40"/>
      <c r="AJ81" s="40"/>
      <c r="AK81" s="40"/>
      <c r="AM81" s="40"/>
    </row>
    <row r="82" spans="1:45" s="26" customFormat="1" ht="16.5" customHeight="1" x14ac:dyDescent="0.25">
      <c r="A82" s="142" t="s">
        <v>82</v>
      </c>
      <c r="B82" s="143"/>
      <c r="C82" s="143"/>
      <c r="D82" s="143"/>
      <c r="E82" s="143"/>
      <c r="F82" s="143"/>
      <c r="G82" s="144"/>
      <c r="H82" s="42" t="s">
        <v>83</v>
      </c>
      <c r="I82" s="42" t="s">
        <v>84</v>
      </c>
      <c r="J82" s="42" t="s">
        <v>84</v>
      </c>
      <c r="K82" s="42" t="s">
        <v>84</v>
      </c>
      <c r="L82" s="42" t="s">
        <v>84</v>
      </c>
      <c r="M82" s="42" t="s">
        <v>84</v>
      </c>
      <c r="N82" s="42" t="s">
        <v>84</v>
      </c>
      <c r="O82" s="42" t="s">
        <v>84</v>
      </c>
      <c r="P82" s="42" t="s">
        <v>84</v>
      </c>
      <c r="Q82" s="42" t="s">
        <v>84</v>
      </c>
      <c r="R82" s="42" t="s">
        <v>84</v>
      </c>
      <c r="S82" s="42" t="s">
        <v>84</v>
      </c>
      <c r="T82" s="42" t="s">
        <v>84</v>
      </c>
      <c r="U82" s="42" t="s">
        <v>84</v>
      </c>
      <c r="V82" s="42" t="s">
        <v>84</v>
      </c>
      <c r="W82" s="42" t="s">
        <v>84</v>
      </c>
      <c r="X82" s="42" t="s">
        <v>84</v>
      </c>
      <c r="Y82" s="42" t="s">
        <v>84</v>
      </c>
      <c r="Z82" s="42" t="s">
        <v>84</v>
      </c>
      <c r="AA82" s="42" t="s">
        <v>84</v>
      </c>
      <c r="AB82" s="38"/>
      <c r="AC82" s="38"/>
      <c r="AH82" s="41"/>
      <c r="AJ82" s="39"/>
      <c r="AO82" s="39"/>
      <c r="AP82" s="43"/>
      <c r="AQ82" s="43"/>
      <c r="AS82" s="43"/>
    </row>
    <row r="83" spans="1:45" s="26" customFormat="1" ht="16.5" customHeight="1" x14ac:dyDescent="0.25">
      <c r="A83" s="139" t="s">
        <v>85</v>
      </c>
      <c r="B83" s="140"/>
      <c r="C83" s="140"/>
      <c r="D83" s="140"/>
      <c r="E83" s="140"/>
      <c r="F83" s="140"/>
      <c r="G83" s="141"/>
      <c r="H83" s="42" t="s">
        <v>86</v>
      </c>
      <c r="I83" s="42" t="s">
        <v>84</v>
      </c>
      <c r="J83" s="42" t="s">
        <v>84</v>
      </c>
      <c r="K83" s="42" t="s">
        <v>84</v>
      </c>
      <c r="L83" s="42" t="s">
        <v>84</v>
      </c>
      <c r="M83" s="42" t="s">
        <v>84</v>
      </c>
      <c r="N83" s="42" t="s">
        <v>84</v>
      </c>
      <c r="O83" s="42" t="s">
        <v>84</v>
      </c>
      <c r="P83" s="42" t="s">
        <v>84</v>
      </c>
      <c r="Q83" s="42" t="s">
        <v>84</v>
      </c>
      <c r="R83" s="42" t="s">
        <v>84</v>
      </c>
      <c r="S83" s="42" t="s">
        <v>84</v>
      </c>
      <c r="T83" s="42" t="s">
        <v>84</v>
      </c>
      <c r="U83" s="42" t="s">
        <v>84</v>
      </c>
      <c r="V83" s="42" t="s">
        <v>84</v>
      </c>
      <c r="W83" s="42" t="s">
        <v>84</v>
      </c>
      <c r="X83" s="42" t="s">
        <v>84</v>
      </c>
      <c r="Y83" s="42" t="s">
        <v>84</v>
      </c>
      <c r="Z83" s="42" t="s">
        <v>84</v>
      </c>
      <c r="AA83" s="42" t="s">
        <v>84</v>
      </c>
      <c r="AB83" s="38"/>
      <c r="AC83" s="38"/>
      <c r="AO83" s="39"/>
    </row>
    <row r="84" spans="1:45" s="26" customFormat="1" ht="16.5" customHeight="1" x14ac:dyDescent="0.25">
      <c r="A84" s="139" t="s">
        <v>87</v>
      </c>
      <c r="B84" s="140"/>
      <c r="C84" s="140"/>
      <c r="D84" s="140"/>
      <c r="E84" s="140"/>
      <c r="F84" s="140"/>
      <c r="G84" s="141"/>
      <c r="H84" s="42" t="s">
        <v>88</v>
      </c>
      <c r="I84" s="42" t="s">
        <v>84</v>
      </c>
      <c r="J84" s="42" t="s">
        <v>84</v>
      </c>
      <c r="K84" s="42" t="s">
        <v>84</v>
      </c>
      <c r="L84" s="42" t="s">
        <v>84</v>
      </c>
      <c r="M84" s="42" t="s">
        <v>84</v>
      </c>
      <c r="N84" s="42" t="s">
        <v>84</v>
      </c>
      <c r="O84" s="42" t="s">
        <v>84</v>
      </c>
      <c r="P84" s="42" t="s">
        <v>84</v>
      </c>
      <c r="Q84" s="42" t="s">
        <v>84</v>
      </c>
      <c r="R84" s="42" t="s">
        <v>84</v>
      </c>
      <c r="S84" s="42" t="s">
        <v>84</v>
      </c>
      <c r="T84" s="42" t="s">
        <v>84</v>
      </c>
      <c r="U84" s="42" t="s">
        <v>84</v>
      </c>
      <c r="V84" s="42" t="s">
        <v>84</v>
      </c>
      <c r="W84" s="42" t="s">
        <v>84</v>
      </c>
      <c r="X84" s="42" t="s">
        <v>84</v>
      </c>
      <c r="Y84" s="42" t="s">
        <v>84</v>
      </c>
      <c r="Z84" s="42" t="s">
        <v>84</v>
      </c>
      <c r="AA84" s="42" t="s">
        <v>84</v>
      </c>
      <c r="AB84" s="38"/>
      <c r="AC84" s="38"/>
    </row>
    <row r="85" spans="1:45" s="26" customFormat="1" ht="16.5" customHeight="1" x14ac:dyDescent="0.25">
      <c r="A85" s="139" t="s">
        <v>89</v>
      </c>
      <c r="B85" s="140"/>
      <c r="C85" s="140"/>
      <c r="D85" s="140"/>
      <c r="E85" s="140"/>
      <c r="F85" s="140"/>
      <c r="G85" s="141"/>
      <c r="H85" s="42" t="s">
        <v>90</v>
      </c>
      <c r="I85" s="42">
        <f t="shared" ref="I85:V85" si="2">SUM(I11:I81)-I86</f>
        <v>0</v>
      </c>
      <c r="J85" s="42">
        <f t="shared" si="2"/>
        <v>0</v>
      </c>
      <c r="K85" s="42">
        <f t="shared" si="2"/>
        <v>0</v>
      </c>
      <c r="L85" s="42">
        <f t="shared" si="2"/>
        <v>0</v>
      </c>
      <c r="M85" s="42">
        <f t="shared" si="2"/>
        <v>0</v>
      </c>
      <c r="N85" s="42">
        <f t="shared" si="2"/>
        <v>0</v>
      </c>
      <c r="O85" s="42">
        <f t="shared" si="2"/>
        <v>0</v>
      </c>
      <c r="P85" s="42">
        <f t="shared" si="2"/>
        <v>0</v>
      </c>
      <c r="Q85" s="42">
        <f t="shared" si="2"/>
        <v>0</v>
      </c>
      <c r="R85" s="42">
        <f t="shared" si="2"/>
        <v>0</v>
      </c>
      <c r="S85" s="42">
        <f t="shared" si="2"/>
        <v>0</v>
      </c>
      <c r="T85" s="42">
        <f t="shared" si="2"/>
        <v>0</v>
      </c>
      <c r="U85" s="42">
        <f t="shared" si="2"/>
        <v>0</v>
      </c>
      <c r="V85" s="42">
        <f t="shared" si="2"/>
        <v>0</v>
      </c>
      <c r="W85" s="42" t="s">
        <v>84</v>
      </c>
      <c r="X85" s="42" t="s">
        <v>84</v>
      </c>
      <c r="Y85" s="42" t="s">
        <v>84</v>
      </c>
      <c r="Z85" s="42" t="s">
        <v>84</v>
      </c>
      <c r="AA85" s="42" t="s">
        <v>84</v>
      </c>
      <c r="AB85" s="38"/>
      <c r="AC85" s="38"/>
    </row>
    <row r="86" spans="1:45" s="26" customFormat="1" ht="16.5" customHeight="1" x14ac:dyDescent="0.25">
      <c r="A86" s="139" t="s">
        <v>91</v>
      </c>
      <c r="B86" s="140"/>
      <c r="C86" s="140"/>
      <c r="D86" s="140"/>
      <c r="E86" s="140"/>
      <c r="F86" s="140"/>
      <c r="G86" s="141"/>
      <c r="H86" s="42" t="s">
        <v>92</v>
      </c>
      <c r="I86" s="42">
        <f t="shared" ref="I86:V86" si="3">SUMPRODUCT(I11:I81,$AA$11:$AA$81)</f>
        <v>547.64</v>
      </c>
      <c r="J86" s="42">
        <f t="shared" si="3"/>
        <v>0</v>
      </c>
      <c r="K86" s="42">
        <f t="shared" si="3"/>
        <v>0</v>
      </c>
      <c r="L86" s="42">
        <f t="shared" si="3"/>
        <v>0</v>
      </c>
      <c r="M86" s="42">
        <f t="shared" si="3"/>
        <v>37915</v>
      </c>
      <c r="N86" s="42">
        <f t="shared" si="3"/>
        <v>0</v>
      </c>
      <c r="O86" s="42">
        <f t="shared" si="3"/>
        <v>0</v>
      </c>
      <c r="P86" s="42">
        <f t="shared" si="3"/>
        <v>37915</v>
      </c>
      <c r="Q86" s="42">
        <f t="shared" si="3"/>
        <v>0</v>
      </c>
      <c r="R86" s="42">
        <f t="shared" si="3"/>
        <v>0</v>
      </c>
      <c r="S86" s="42">
        <f t="shared" si="3"/>
        <v>0</v>
      </c>
      <c r="T86" s="42">
        <f t="shared" si="3"/>
        <v>0</v>
      </c>
      <c r="U86" s="42">
        <f t="shared" si="3"/>
        <v>0</v>
      </c>
      <c r="V86" s="42">
        <f t="shared" si="3"/>
        <v>31359</v>
      </c>
      <c r="W86" s="42" t="s">
        <v>84</v>
      </c>
      <c r="X86" s="42" t="s">
        <v>84</v>
      </c>
      <c r="Y86" s="42" t="s">
        <v>84</v>
      </c>
      <c r="Z86" s="42" t="s">
        <v>84</v>
      </c>
      <c r="AA86" s="42" t="s">
        <v>84</v>
      </c>
    </row>
    <row r="87" spans="1:45" s="26" customFormat="1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</row>
    <row r="88" spans="1:45" s="26" customFormat="1" x14ac:dyDescent="0.25">
      <c r="A88" s="38"/>
      <c r="B88" s="38"/>
      <c r="C88" s="38"/>
      <c r="D88" s="38"/>
      <c r="E88" s="38"/>
      <c r="F88" s="146" t="s">
        <v>94</v>
      </c>
      <c r="G88" s="146"/>
      <c r="H88" s="146"/>
      <c r="I88" s="146"/>
      <c r="J88" s="146"/>
      <c r="K88" s="146"/>
      <c r="L88" s="145" t="s">
        <v>93</v>
      </c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38"/>
      <c r="X88" s="38"/>
      <c r="Y88" s="38"/>
      <c r="Z88" s="38"/>
      <c r="AA88" s="38"/>
    </row>
    <row r="89" spans="1:45" s="26" customFormat="1" x14ac:dyDescent="0.25">
      <c r="A89" s="38"/>
      <c r="B89" s="38"/>
      <c r="C89" s="38"/>
      <c r="D89" s="38"/>
      <c r="E89" s="38"/>
      <c r="F89" s="147" t="s">
        <v>8</v>
      </c>
      <c r="G89" s="148"/>
      <c r="H89" s="148"/>
      <c r="I89" s="148"/>
      <c r="J89" s="148"/>
      <c r="K89" s="148"/>
      <c r="L89" s="147" t="s">
        <v>9</v>
      </c>
      <c r="M89" s="148"/>
      <c r="N89" s="148"/>
      <c r="O89" s="148"/>
      <c r="P89" s="148"/>
      <c r="Q89" s="148"/>
      <c r="R89" s="147" t="s">
        <v>10</v>
      </c>
      <c r="S89" s="148"/>
      <c r="T89" s="148"/>
      <c r="U89" s="148"/>
      <c r="V89" s="148"/>
      <c r="W89" s="38"/>
      <c r="X89" s="38"/>
      <c r="Y89" s="38"/>
      <c r="Z89" s="38"/>
      <c r="AA89" s="38"/>
    </row>
    <row r="90" spans="1:45" x14ac:dyDescent="0.3">
      <c r="A90" s="29" t="s">
        <v>663</v>
      </c>
    </row>
  </sheetData>
  <mergeCells count="40">
    <mergeCell ref="A1:O1"/>
    <mergeCell ref="A3:T3"/>
    <mergeCell ref="A4:T4"/>
    <mergeCell ref="A6:I6"/>
    <mergeCell ref="J6:V6"/>
    <mergeCell ref="AA6:AA9"/>
    <mergeCell ref="A7:A9"/>
    <mergeCell ref="B7:B9"/>
    <mergeCell ref="C7:C9"/>
    <mergeCell ref="D7:D9"/>
    <mergeCell ref="E7:E9"/>
    <mergeCell ref="F7:F9"/>
    <mergeCell ref="G7:G9"/>
    <mergeCell ref="H7:H9"/>
    <mergeCell ref="W6:W9"/>
    <mergeCell ref="I7:I9"/>
    <mergeCell ref="J7:J9"/>
    <mergeCell ref="K7:K9"/>
    <mergeCell ref="L7:L9"/>
    <mergeCell ref="M7:U7"/>
    <mergeCell ref="X8:X9"/>
    <mergeCell ref="Y8:Y9"/>
    <mergeCell ref="Z8:Z9"/>
    <mergeCell ref="V7:V9"/>
    <mergeCell ref="M8:M9"/>
    <mergeCell ref="N8:P8"/>
    <mergeCell ref="Q8:T8"/>
    <mergeCell ref="U8:U9"/>
    <mergeCell ref="X6:Z7"/>
    <mergeCell ref="L88:Q88"/>
    <mergeCell ref="L89:Q89"/>
    <mergeCell ref="R89:V89"/>
    <mergeCell ref="R88:V88"/>
    <mergeCell ref="F88:K88"/>
    <mergeCell ref="F89:K89"/>
    <mergeCell ref="A86:G86"/>
    <mergeCell ref="A85:G85"/>
    <mergeCell ref="A84:G84"/>
    <mergeCell ref="A83:G83"/>
    <mergeCell ref="A82:G82"/>
  </mergeCells>
  <pageMargins left="0.23622047244094491" right="0.23622047244094491" top="0.23622047244094491" bottom="0.23622047244094491" header="0.31496062992125984" footer="0.31496062992125984"/>
  <pageSetup paperSize="9" scale="36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111"/>
  <sheetViews>
    <sheetView zoomScale="85" zoomScaleNormal="85" workbookViewId="0">
      <selection activeCell="A3" sqref="A3:T3"/>
    </sheetView>
  </sheetViews>
  <sheetFormatPr defaultRowHeight="16.5" x14ac:dyDescent="0.3"/>
  <cols>
    <col min="1" max="1" width="9.140625" style="29" customWidth="1"/>
    <col min="2" max="2" width="40.5703125" style="29" customWidth="1"/>
    <col min="3" max="3" width="9.140625" style="29" customWidth="1"/>
    <col min="4" max="4" width="24.85546875" style="29" customWidth="1"/>
    <col min="5" max="5" width="9.140625" style="29" customWidth="1"/>
    <col min="6" max="6" width="18.28515625" style="29" customWidth="1"/>
    <col min="7" max="7" width="16.140625" style="29" customWidth="1"/>
    <col min="8" max="9" width="9.140625" style="29" customWidth="1"/>
    <col min="10" max="10" width="20.5703125" style="27" customWidth="1"/>
    <col min="11" max="11" width="9.85546875" style="27" customWidth="1"/>
    <col min="12" max="12" width="10" style="27" customWidth="1"/>
    <col min="13" max="21" width="9.140625" style="27"/>
    <col min="22" max="22" width="12.7109375" style="27" customWidth="1"/>
    <col min="23" max="23" width="39" style="27" customWidth="1"/>
    <col min="24" max="24" width="48.85546875" style="27" customWidth="1"/>
    <col min="25" max="27" width="9.140625" style="27"/>
    <col min="28" max="28" width="12.28515625" style="27" customWidth="1"/>
    <col min="29" max="29" width="11.140625" style="27" customWidth="1"/>
    <col min="32" max="32" width="9.7109375" customWidth="1"/>
    <col min="35" max="36" width="9.140625" style="27"/>
    <col min="37" max="37" width="11.5703125" style="27" customWidth="1"/>
    <col min="38" max="38" width="12" style="27" customWidth="1"/>
    <col min="39" max="39" width="9.140625" style="27"/>
    <col min="41" max="41" width="9.140625" style="27"/>
    <col min="42" max="42" width="11" style="27" bestFit="1" customWidth="1"/>
    <col min="43" max="44" width="9.140625" style="27"/>
    <col min="45" max="45" width="12" style="27" bestFit="1" customWidth="1"/>
    <col min="46" max="16384" width="9.140625" style="27"/>
  </cols>
  <sheetData>
    <row r="1" spans="1:40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40" x14ac:dyDescent="0.3">
      <c r="A2" s="27" t="s">
        <v>121</v>
      </c>
      <c r="B2" s="27"/>
      <c r="C2" s="27"/>
      <c r="D2" s="27"/>
      <c r="E2" s="27"/>
      <c r="F2" s="27"/>
      <c r="G2" s="27"/>
      <c r="H2" s="27"/>
      <c r="I2" s="27"/>
      <c r="Q2" s="28" t="s">
        <v>104</v>
      </c>
      <c r="R2" s="29" t="s">
        <v>59</v>
      </c>
      <c r="S2" s="28">
        <v>2017</v>
      </c>
      <c r="T2" s="27" t="s">
        <v>107</v>
      </c>
      <c r="W2" s="30"/>
      <c r="X2" s="30"/>
      <c r="Y2" s="30"/>
      <c r="Z2" s="30"/>
      <c r="AA2" s="30"/>
    </row>
    <row r="3" spans="1:40" ht="15" x14ac:dyDescent="0.25">
      <c r="A3" s="163" t="s">
        <v>120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W3" s="30"/>
      <c r="X3" s="30"/>
      <c r="Y3" s="30"/>
      <c r="Z3" s="30"/>
      <c r="AA3" s="30"/>
    </row>
    <row r="4" spans="1:40" ht="15" x14ac:dyDescent="0.25">
      <c r="A4" s="164" t="s">
        <v>108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31"/>
      <c r="V4" s="31"/>
      <c r="W4" s="31"/>
      <c r="X4" s="31"/>
      <c r="Y4" s="31"/>
      <c r="Z4" s="31"/>
      <c r="AA4" s="31"/>
    </row>
    <row r="5" spans="1:40" s="29" customFormat="1" ht="27.75" customHeight="1" thickBot="1" x14ac:dyDescent="0.35">
      <c r="A5" s="32"/>
      <c r="B5" s="32"/>
      <c r="C5" s="32"/>
      <c r="D5" s="32"/>
      <c r="E5" s="32"/>
      <c r="F5" s="32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27"/>
      <c r="T5" s="27"/>
      <c r="U5" s="27"/>
      <c r="V5" s="27"/>
      <c r="W5" s="27"/>
      <c r="X5" s="27"/>
      <c r="Y5" s="27"/>
      <c r="Z5" s="27"/>
      <c r="AA5" s="27"/>
    </row>
    <row r="6" spans="1:40" ht="32.25" customHeight="1" thickBot="1" x14ac:dyDescent="0.3">
      <c r="A6" s="151" t="s">
        <v>60</v>
      </c>
      <c r="B6" s="152"/>
      <c r="C6" s="152"/>
      <c r="D6" s="152"/>
      <c r="E6" s="152"/>
      <c r="F6" s="152"/>
      <c r="G6" s="152"/>
      <c r="H6" s="152"/>
      <c r="I6" s="153"/>
      <c r="J6" s="152" t="s">
        <v>61</v>
      </c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3"/>
      <c r="W6" s="149" t="s">
        <v>62</v>
      </c>
      <c r="X6" s="154" t="s">
        <v>63</v>
      </c>
      <c r="Y6" s="155"/>
      <c r="Z6" s="156"/>
      <c r="AA6" s="160" t="s">
        <v>109</v>
      </c>
    </row>
    <row r="7" spans="1:40" ht="171.75" customHeight="1" thickBot="1" x14ac:dyDescent="0.3">
      <c r="A7" s="149" t="s">
        <v>110</v>
      </c>
      <c r="B7" s="149" t="s">
        <v>111</v>
      </c>
      <c r="C7" s="149" t="s">
        <v>112</v>
      </c>
      <c r="D7" s="149" t="s">
        <v>113</v>
      </c>
      <c r="E7" s="149" t="s">
        <v>64</v>
      </c>
      <c r="F7" s="149" t="s">
        <v>65</v>
      </c>
      <c r="G7" s="149" t="s">
        <v>66</v>
      </c>
      <c r="H7" s="149" t="s">
        <v>114</v>
      </c>
      <c r="I7" s="149" t="s">
        <v>115</v>
      </c>
      <c r="J7" s="160" t="s">
        <v>116</v>
      </c>
      <c r="K7" s="149" t="s">
        <v>67</v>
      </c>
      <c r="L7" s="149" t="s">
        <v>68</v>
      </c>
      <c r="M7" s="151" t="s">
        <v>69</v>
      </c>
      <c r="N7" s="152"/>
      <c r="O7" s="152"/>
      <c r="P7" s="152"/>
      <c r="Q7" s="152"/>
      <c r="R7" s="152"/>
      <c r="S7" s="152"/>
      <c r="T7" s="152"/>
      <c r="U7" s="153"/>
      <c r="V7" s="149" t="s">
        <v>70</v>
      </c>
      <c r="W7" s="150"/>
      <c r="X7" s="157"/>
      <c r="Y7" s="158"/>
      <c r="Z7" s="159"/>
      <c r="AA7" s="161"/>
    </row>
    <row r="8" spans="1:40" ht="63.75" customHeight="1" thickBot="1" x14ac:dyDescent="0.3">
      <c r="A8" s="150"/>
      <c r="B8" s="150"/>
      <c r="C8" s="150"/>
      <c r="D8" s="150"/>
      <c r="E8" s="150"/>
      <c r="F8" s="150"/>
      <c r="G8" s="150"/>
      <c r="H8" s="150"/>
      <c r="I8" s="150"/>
      <c r="J8" s="161"/>
      <c r="K8" s="150"/>
      <c r="L8" s="150"/>
      <c r="M8" s="149" t="s">
        <v>71</v>
      </c>
      <c r="N8" s="151" t="s">
        <v>72</v>
      </c>
      <c r="O8" s="152"/>
      <c r="P8" s="153"/>
      <c r="Q8" s="151" t="s">
        <v>117</v>
      </c>
      <c r="R8" s="152"/>
      <c r="S8" s="152"/>
      <c r="T8" s="153"/>
      <c r="U8" s="149" t="s">
        <v>73</v>
      </c>
      <c r="V8" s="150"/>
      <c r="W8" s="150"/>
      <c r="X8" s="149" t="s">
        <v>74</v>
      </c>
      <c r="Y8" s="149" t="s">
        <v>75</v>
      </c>
      <c r="Z8" s="149" t="s">
        <v>76</v>
      </c>
      <c r="AA8" s="161"/>
    </row>
    <row r="9" spans="1:40" ht="71.25" customHeight="1" thickBot="1" x14ac:dyDescent="0.3">
      <c r="A9" s="150"/>
      <c r="B9" s="150"/>
      <c r="C9" s="150"/>
      <c r="D9" s="150"/>
      <c r="E9" s="150"/>
      <c r="F9" s="150"/>
      <c r="G9" s="150"/>
      <c r="H9" s="150"/>
      <c r="I9" s="150"/>
      <c r="J9" s="161"/>
      <c r="K9" s="150"/>
      <c r="L9" s="150"/>
      <c r="M9" s="150"/>
      <c r="N9" s="46" t="s">
        <v>77</v>
      </c>
      <c r="O9" s="46" t="s">
        <v>78</v>
      </c>
      <c r="P9" s="46" t="s">
        <v>79</v>
      </c>
      <c r="Q9" s="46" t="s">
        <v>80</v>
      </c>
      <c r="R9" s="46" t="s">
        <v>81</v>
      </c>
      <c r="S9" s="46" t="s">
        <v>118</v>
      </c>
      <c r="T9" s="46" t="s">
        <v>119</v>
      </c>
      <c r="U9" s="150"/>
      <c r="V9" s="150"/>
      <c r="W9" s="150"/>
      <c r="X9" s="150"/>
      <c r="Y9" s="150"/>
      <c r="Z9" s="150"/>
      <c r="AA9" s="161"/>
    </row>
    <row r="10" spans="1:40" s="45" customFormat="1" ht="17.25" customHeight="1" thickBot="1" x14ac:dyDescent="0.3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5">
        <v>11</v>
      </c>
      <c r="L10" s="35">
        <v>12</v>
      </c>
      <c r="M10" s="35">
        <v>13</v>
      </c>
      <c r="N10" s="35">
        <v>14</v>
      </c>
      <c r="O10" s="35">
        <v>15</v>
      </c>
      <c r="P10" s="35">
        <v>16</v>
      </c>
      <c r="Q10" s="35">
        <v>17</v>
      </c>
      <c r="R10" s="35">
        <v>18</v>
      </c>
      <c r="S10" s="35">
        <v>19</v>
      </c>
      <c r="T10" s="35">
        <v>20</v>
      </c>
      <c r="U10" s="35">
        <v>21</v>
      </c>
      <c r="V10" s="35">
        <v>22</v>
      </c>
      <c r="W10" s="35">
        <v>23</v>
      </c>
      <c r="X10" s="35">
        <v>24</v>
      </c>
      <c r="Y10" s="35">
        <v>25</v>
      </c>
      <c r="Z10" s="35">
        <v>26</v>
      </c>
      <c r="AA10" s="35">
        <v>27</v>
      </c>
      <c r="AB10" s="40"/>
      <c r="AC10" s="40"/>
      <c r="AF10" s="40"/>
      <c r="AH10" s="40"/>
      <c r="AI10" s="40"/>
      <c r="AK10" s="40"/>
      <c r="AL10" s="40"/>
      <c r="AN10" s="40"/>
    </row>
    <row r="11" spans="1:40" s="45" customFormat="1" ht="15" x14ac:dyDescent="0.25">
      <c r="A11" s="47">
        <v>1</v>
      </c>
      <c r="B11" s="48" t="s">
        <v>304</v>
      </c>
      <c r="C11" s="48" t="s">
        <v>305</v>
      </c>
      <c r="D11" s="48" t="s">
        <v>306</v>
      </c>
      <c r="E11" s="52" t="s">
        <v>6</v>
      </c>
      <c r="F11" s="52" t="s">
        <v>307</v>
      </c>
      <c r="G11" s="52" t="s">
        <v>308</v>
      </c>
      <c r="H11" s="52" t="str">
        <f t="shared" ref="H11:H68" si="0">IF(AA11=1,"В1","В")</f>
        <v>В1</v>
      </c>
      <c r="I11" s="52">
        <v>4</v>
      </c>
      <c r="J11" s="52" t="s">
        <v>309</v>
      </c>
      <c r="K11" s="52">
        <v>0</v>
      </c>
      <c r="L11" s="52">
        <v>0</v>
      </c>
      <c r="M11" s="52">
        <v>43</v>
      </c>
      <c r="N11" s="52">
        <v>0</v>
      </c>
      <c r="O11" s="52">
        <v>0</v>
      </c>
      <c r="P11" s="52">
        <v>43</v>
      </c>
      <c r="Q11" s="52">
        <v>0</v>
      </c>
      <c r="R11" s="52">
        <v>0</v>
      </c>
      <c r="S11" s="52">
        <v>0</v>
      </c>
      <c r="T11" s="52">
        <v>43</v>
      </c>
      <c r="U11" s="52">
        <v>0</v>
      </c>
      <c r="V11" s="52">
        <v>183</v>
      </c>
      <c r="W11" s="48"/>
      <c r="X11" s="48" t="s">
        <v>310</v>
      </c>
      <c r="Y11" s="50" t="s">
        <v>311</v>
      </c>
      <c r="Z11" s="50" t="s">
        <v>312</v>
      </c>
      <c r="AA11" s="50">
        <v>1</v>
      </c>
      <c r="AB11" s="40"/>
      <c r="AC11" s="40"/>
      <c r="AF11" s="40"/>
      <c r="AH11" s="40"/>
      <c r="AI11" s="40"/>
      <c r="AK11" s="40"/>
      <c r="AL11" s="40"/>
      <c r="AN11" s="40"/>
    </row>
    <row r="12" spans="1:40" s="45" customFormat="1" ht="45" x14ac:dyDescent="0.25">
      <c r="A12" s="47">
        <v>2</v>
      </c>
      <c r="B12" s="48" t="s">
        <v>313</v>
      </c>
      <c r="C12" s="48" t="s">
        <v>303</v>
      </c>
      <c r="D12" s="48" t="s">
        <v>314</v>
      </c>
      <c r="E12" s="52" t="s">
        <v>162</v>
      </c>
      <c r="F12" s="52" t="s">
        <v>315</v>
      </c>
      <c r="G12" s="52" t="s">
        <v>316</v>
      </c>
      <c r="H12" s="52" t="str">
        <f t="shared" si="0"/>
        <v>В</v>
      </c>
      <c r="I12" s="52">
        <v>1.0169999999999999</v>
      </c>
      <c r="J12" s="52" t="s">
        <v>309</v>
      </c>
      <c r="K12" s="52">
        <v>0</v>
      </c>
      <c r="L12" s="52">
        <v>0</v>
      </c>
      <c r="M12" s="52">
        <v>12</v>
      </c>
      <c r="N12" s="52">
        <v>0</v>
      </c>
      <c r="O12" s="52">
        <v>0</v>
      </c>
      <c r="P12" s="52">
        <v>12</v>
      </c>
      <c r="Q12" s="52">
        <v>0</v>
      </c>
      <c r="R12" s="52">
        <v>0</v>
      </c>
      <c r="S12" s="52">
        <v>0</v>
      </c>
      <c r="T12" s="52">
        <v>12</v>
      </c>
      <c r="U12" s="52">
        <v>0</v>
      </c>
      <c r="V12" s="52">
        <v>281</v>
      </c>
      <c r="W12" s="48"/>
      <c r="X12" s="48" t="s">
        <v>317</v>
      </c>
      <c r="Y12" s="50" t="s">
        <v>318</v>
      </c>
      <c r="Z12" s="50" t="s">
        <v>319</v>
      </c>
      <c r="AA12" s="50">
        <v>0</v>
      </c>
      <c r="AB12" s="40"/>
      <c r="AC12" s="40"/>
      <c r="AF12" s="40"/>
      <c r="AH12" s="40"/>
      <c r="AI12" s="40"/>
      <c r="AK12" s="40"/>
      <c r="AL12" s="40"/>
      <c r="AN12" s="40"/>
    </row>
    <row r="13" spans="1:40" s="45" customFormat="1" ht="45" x14ac:dyDescent="0.25">
      <c r="A13" s="47">
        <v>3</v>
      </c>
      <c r="B13" s="48" t="s">
        <v>313</v>
      </c>
      <c r="C13" s="48" t="s">
        <v>303</v>
      </c>
      <c r="D13" s="48" t="s">
        <v>320</v>
      </c>
      <c r="E13" s="52" t="s">
        <v>162</v>
      </c>
      <c r="F13" s="52" t="s">
        <v>321</v>
      </c>
      <c r="G13" s="52" t="s">
        <v>322</v>
      </c>
      <c r="H13" s="52" t="str">
        <f t="shared" si="0"/>
        <v>В</v>
      </c>
      <c r="I13" s="52">
        <v>13.5</v>
      </c>
      <c r="J13" s="52" t="s">
        <v>309</v>
      </c>
      <c r="K13" s="52">
        <v>0</v>
      </c>
      <c r="L13" s="52">
        <v>0</v>
      </c>
      <c r="M13" s="52">
        <v>17</v>
      </c>
      <c r="N13" s="52">
        <v>0</v>
      </c>
      <c r="O13" s="52">
        <v>0</v>
      </c>
      <c r="P13" s="52">
        <v>17</v>
      </c>
      <c r="Q13" s="52">
        <v>0</v>
      </c>
      <c r="R13" s="52">
        <v>0</v>
      </c>
      <c r="S13" s="52">
        <v>0</v>
      </c>
      <c r="T13" s="52">
        <v>17</v>
      </c>
      <c r="U13" s="52">
        <v>0</v>
      </c>
      <c r="V13" s="52">
        <v>0</v>
      </c>
      <c r="W13" s="48" t="s">
        <v>414</v>
      </c>
      <c r="X13" s="48" t="s">
        <v>323</v>
      </c>
      <c r="Y13" s="50" t="s">
        <v>318</v>
      </c>
      <c r="Z13" s="50" t="s">
        <v>324</v>
      </c>
      <c r="AA13" s="50">
        <v>0</v>
      </c>
      <c r="AB13" s="40"/>
      <c r="AC13" s="40"/>
      <c r="AF13" s="40"/>
      <c r="AH13" s="40"/>
      <c r="AI13" s="40"/>
      <c r="AK13" s="40"/>
      <c r="AL13" s="40"/>
      <c r="AN13" s="40"/>
    </row>
    <row r="14" spans="1:40" s="45" customFormat="1" ht="45" x14ac:dyDescent="0.25">
      <c r="A14" s="47">
        <v>4</v>
      </c>
      <c r="B14" s="48" t="s">
        <v>313</v>
      </c>
      <c r="C14" s="48" t="s">
        <v>303</v>
      </c>
      <c r="D14" s="48" t="s">
        <v>135</v>
      </c>
      <c r="E14" s="52" t="s">
        <v>162</v>
      </c>
      <c r="F14" s="52" t="s">
        <v>325</v>
      </c>
      <c r="G14" s="52" t="s">
        <v>326</v>
      </c>
      <c r="H14" s="52" t="str">
        <f t="shared" si="0"/>
        <v>В</v>
      </c>
      <c r="I14" s="52">
        <v>1</v>
      </c>
      <c r="J14" s="52" t="s">
        <v>327</v>
      </c>
      <c r="K14" s="52">
        <v>0</v>
      </c>
      <c r="L14" s="52">
        <v>0</v>
      </c>
      <c r="M14" s="52">
        <v>458</v>
      </c>
      <c r="N14" s="52">
        <v>0</v>
      </c>
      <c r="O14" s="52">
        <v>0</v>
      </c>
      <c r="P14" s="52">
        <v>458</v>
      </c>
      <c r="Q14" s="52">
        <v>0</v>
      </c>
      <c r="R14" s="52">
        <v>0</v>
      </c>
      <c r="S14" s="52">
        <v>0</v>
      </c>
      <c r="T14" s="52">
        <v>458</v>
      </c>
      <c r="U14" s="52">
        <v>0</v>
      </c>
      <c r="V14" s="52">
        <v>696</v>
      </c>
      <c r="W14" s="48"/>
      <c r="X14" s="48" t="s">
        <v>328</v>
      </c>
      <c r="Y14" s="50" t="s">
        <v>329</v>
      </c>
      <c r="Z14" s="50" t="s">
        <v>324</v>
      </c>
      <c r="AA14" s="50">
        <v>0</v>
      </c>
      <c r="AB14" s="40"/>
      <c r="AC14" s="40"/>
      <c r="AF14" s="40"/>
      <c r="AH14" s="40"/>
      <c r="AI14" s="40"/>
      <c r="AK14" s="40"/>
      <c r="AL14" s="40"/>
      <c r="AN14" s="40"/>
    </row>
    <row r="15" spans="1:40" s="45" customFormat="1" ht="45" x14ac:dyDescent="0.25">
      <c r="A15" s="47">
        <v>5</v>
      </c>
      <c r="B15" s="48" t="s">
        <v>313</v>
      </c>
      <c r="C15" s="48" t="s">
        <v>303</v>
      </c>
      <c r="D15" s="48" t="s">
        <v>330</v>
      </c>
      <c r="E15" s="52" t="s">
        <v>162</v>
      </c>
      <c r="F15" s="52" t="s">
        <v>331</v>
      </c>
      <c r="G15" s="52" t="s">
        <v>332</v>
      </c>
      <c r="H15" s="52" t="str">
        <f t="shared" si="0"/>
        <v>В</v>
      </c>
      <c r="I15" s="52">
        <v>0.5</v>
      </c>
      <c r="J15" s="52" t="s">
        <v>327</v>
      </c>
      <c r="K15" s="52">
        <v>0</v>
      </c>
      <c r="L15" s="52">
        <v>0</v>
      </c>
      <c r="M15" s="52">
        <v>92</v>
      </c>
      <c r="N15" s="52">
        <v>0</v>
      </c>
      <c r="O15" s="52">
        <v>0</v>
      </c>
      <c r="P15" s="52">
        <v>92</v>
      </c>
      <c r="Q15" s="52">
        <v>0</v>
      </c>
      <c r="R15" s="52">
        <v>0</v>
      </c>
      <c r="S15" s="52">
        <v>0</v>
      </c>
      <c r="T15" s="52">
        <v>92</v>
      </c>
      <c r="U15" s="52">
        <v>0</v>
      </c>
      <c r="V15" s="52">
        <v>1512</v>
      </c>
      <c r="W15" s="48"/>
      <c r="X15" s="48" t="s">
        <v>328</v>
      </c>
      <c r="Y15" s="50" t="s">
        <v>329</v>
      </c>
      <c r="Z15" s="50" t="s">
        <v>333</v>
      </c>
      <c r="AA15" s="50">
        <v>0</v>
      </c>
      <c r="AB15" s="40"/>
      <c r="AC15" s="40"/>
      <c r="AF15" s="40"/>
      <c r="AH15" s="40"/>
      <c r="AI15" s="40"/>
      <c r="AK15" s="40"/>
      <c r="AL15" s="40"/>
      <c r="AN15" s="40"/>
    </row>
    <row r="16" spans="1:40" s="45" customFormat="1" ht="45" x14ac:dyDescent="0.25">
      <c r="A16" s="47">
        <v>6</v>
      </c>
      <c r="B16" s="48" t="s">
        <v>313</v>
      </c>
      <c r="C16" s="48" t="s">
        <v>303</v>
      </c>
      <c r="D16" s="48" t="s">
        <v>135</v>
      </c>
      <c r="E16" s="52" t="s">
        <v>162</v>
      </c>
      <c r="F16" s="52" t="s">
        <v>331</v>
      </c>
      <c r="G16" s="52" t="s">
        <v>334</v>
      </c>
      <c r="H16" s="52" t="str">
        <f t="shared" si="0"/>
        <v>В</v>
      </c>
      <c r="I16" s="52">
        <v>5</v>
      </c>
      <c r="J16" s="52" t="s">
        <v>327</v>
      </c>
      <c r="K16" s="52">
        <v>0</v>
      </c>
      <c r="L16" s="52">
        <v>0</v>
      </c>
      <c r="M16" s="52">
        <v>458</v>
      </c>
      <c r="N16" s="52">
        <v>0</v>
      </c>
      <c r="O16" s="52">
        <v>0</v>
      </c>
      <c r="P16" s="52">
        <v>458</v>
      </c>
      <c r="Q16" s="52">
        <v>0</v>
      </c>
      <c r="R16" s="52">
        <v>0</v>
      </c>
      <c r="S16" s="52">
        <v>0</v>
      </c>
      <c r="T16" s="52">
        <v>458</v>
      </c>
      <c r="U16" s="52">
        <v>0</v>
      </c>
      <c r="V16" s="52">
        <v>674</v>
      </c>
      <c r="W16" s="48"/>
      <c r="X16" s="48" t="s">
        <v>328</v>
      </c>
      <c r="Y16" s="50" t="s">
        <v>329</v>
      </c>
      <c r="Z16" s="50" t="s">
        <v>333</v>
      </c>
      <c r="AA16" s="50">
        <v>0</v>
      </c>
      <c r="AB16" s="40"/>
      <c r="AC16" s="40"/>
      <c r="AF16" s="40"/>
      <c r="AH16" s="40"/>
      <c r="AI16" s="40"/>
      <c r="AK16" s="40"/>
      <c r="AL16" s="40"/>
      <c r="AN16" s="40"/>
    </row>
    <row r="17" spans="1:40" s="45" customFormat="1" ht="45" x14ac:dyDescent="0.25">
      <c r="A17" s="47">
        <v>7</v>
      </c>
      <c r="B17" s="48" t="s">
        <v>304</v>
      </c>
      <c r="C17" s="48" t="s">
        <v>303</v>
      </c>
      <c r="D17" s="48" t="s">
        <v>335</v>
      </c>
      <c r="E17" s="52" t="s">
        <v>6</v>
      </c>
      <c r="F17" s="52" t="s">
        <v>336</v>
      </c>
      <c r="G17" s="52" t="s">
        <v>337</v>
      </c>
      <c r="H17" s="52" t="str">
        <f t="shared" si="0"/>
        <v>В</v>
      </c>
      <c r="I17" s="52">
        <v>5.0830000000000002</v>
      </c>
      <c r="J17" s="52" t="s">
        <v>327</v>
      </c>
      <c r="K17" s="52">
        <v>0</v>
      </c>
      <c r="L17" s="52">
        <v>0</v>
      </c>
      <c r="M17" s="52">
        <v>138</v>
      </c>
      <c r="N17" s="52">
        <v>0</v>
      </c>
      <c r="O17" s="52">
        <v>0</v>
      </c>
      <c r="P17" s="52">
        <v>138</v>
      </c>
      <c r="Q17" s="52">
        <v>0</v>
      </c>
      <c r="R17" s="52">
        <v>0</v>
      </c>
      <c r="S17" s="52">
        <v>0</v>
      </c>
      <c r="T17" s="52">
        <v>138</v>
      </c>
      <c r="U17" s="52">
        <v>0</v>
      </c>
      <c r="V17" s="52">
        <v>222</v>
      </c>
      <c r="W17" s="48"/>
      <c r="X17" s="48" t="s">
        <v>328</v>
      </c>
      <c r="Y17" s="50" t="s">
        <v>338</v>
      </c>
      <c r="Z17" s="50" t="s">
        <v>324</v>
      </c>
      <c r="AA17" s="50">
        <v>0</v>
      </c>
      <c r="AB17" s="40"/>
      <c r="AC17" s="40"/>
      <c r="AF17" s="40"/>
      <c r="AH17" s="40"/>
      <c r="AI17" s="40"/>
      <c r="AK17" s="40"/>
      <c r="AL17" s="40"/>
      <c r="AN17" s="40"/>
    </row>
    <row r="18" spans="1:40" s="45" customFormat="1" ht="45" x14ac:dyDescent="0.25">
      <c r="A18" s="47">
        <v>8</v>
      </c>
      <c r="B18" s="48" t="s">
        <v>304</v>
      </c>
      <c r="C18" s="48" t="s">
        <v>303</v>
      </c>
      <c r="D18" s="48" t="s">
        <v>335</v>
      </c>
      <c r="E18" s="52" t="s">
        <v>6</v>
      </c>
      <c r="F18" s="52" t="s">
        <v>339</v>
      </c>
      <c r="G18" s="52" t="s">
        <v>340</v>
      </c>
      <c r="H18" s="52" t="str">
        <f t="shared" si="0"/>
        <v>В1</v>
      </c>
      <c r="I18" s="52">
        <v>1.667</v>
      </c>
      <c r="J18" s="52" t="s">
        <v>327</v>
      </c>
      <c r="K18" s="52">
        <v>0</v>
      </c>
      <c r="L18" s="52">
        <v>0</v>
      </c>
      <c r="M18" s="52">
        <v>138</v>
      </c>
      <c r="N18" s="52">
        <v>0</v>
      </c>
      <c r="O18" s="52">
        <v>0</v>
      </c>
      <c r="P18" s="52">
        <v>138</v>
      </c>
      <c r="Q18" s="52">
        <v>0</v>
      </c>
      <c r="R18" s="52">
        <v>0</v>
      </c>
      <c r="S18" s="52">
        <v>0</v>
      </c>
      <c r="T18" s="52">
        <v>138</v>
      </c>
      <c r="U18" s="52">
        <v>0</v>
      </c>
      <c r="V18" s="52">
        <v>222</v>
      </c>
      <c r="W18" s="48"/>
      <c r="X18" s="48" t="s">
        <v>328</v>
      </c>
      <c r="Y18" s="50" t="s">
        <v>341</v>
      </c>
      <c r="Z18" s="50" t="s">
        <v>319</v>
      </c>
      <c r="AA18" s="50">
        <v>1</v>
      </c>
      <c r="AB18" s="40"/>
      <c r="AC18" s="40"/>
      <c r="AF18" s="40"/>
      <c r="AH18" s="40"/>
      <c r="AI18" s="40"/>
      <c r="AK18" s="40"/>
      <c r="AL18" s="40"/>
      <c r="AN18" s="40"/>
    </row>
    <row r="19" spans="1:40" s="45" customFormat="1" ht="45" x14ac:dyDescent="0.25">
      <c r="A19" s="47">
        <v>9</v>
      </c>
      <c r="B19" s="48" t="s">
        <v>313</v>
      </c>
      <c r="C19" s="48" t="s">
        <v>303</v>
      </c>
      <c r="D19" s="48" t="s">
        <v>157</v>
      </c>
      <c r="E19" s="52" t="s">
        <v>162</v>
      </c>
      <c r="F19" s="52" t="s">
        <v>342</v>
      </c>
      <c r="G19" s="52" t="s">
        <v>343</v>
      </c>
      <c r="H19" s="52" t="str">
        <f t="shared" si="0"/>
        <v>В1</v>
      </c>
      <c r="I19" s="52">
        <v>3</v>
      </c>
      <c r="J19" s="52" t="s">
        <v>327</v>
      </c>
      <c r="K19" s="52">
        <v>0</v>
      </c>
      <c r="L19" s="52">
        <v>0</v>
      </c>
      <c r="M19" s="52">
        <v>276</v>
      </c>
      <c r="N19" s="52">
        <v>0</v>
      </c>
      <c r="O19" s="52">
        <v>0</v>
      </c>
      <c r="P19" s="52">
        <v>276</v>
      </c>
      <c r="Q19" s="52">
        <v>0</v>
      </c>
      <c r="R19" s="52">
        <v>0</v>
      </c>
      <c r="S19" s="52">
        <v>0</v>
      </c>
      <c r="T19" s="52">
        <v>276</v>
      </c>
      <c r="U19" s="52">
        <v>0</v>
      </c>
      <c r="V19" s="52">
        <v>844</v>
      </c>
      <c r="W19" s="48"/>
      <c r="X19" s="48" t="s">
        <v>328</v>
      </c>
      <c r="Y19" s="50" t="s">
        <v>341</v>
      </c>
      <c r="Z19" s="50" t="s">
        <v>324</v>
      </c>
      <c r="AA19" s="50">
        <v>1</v>
      </c>
      <c r="AB19" s="40"/>
      <c r="AC19" s="40"/>
      <c r="AF19" s="40"/>
      <c r="AH19" s="40"/>
      <c r="AI19" s="40"/>
      <c r="AK19" s="40"/>
      <c r="AL19" s="40"/>
      <c r="AN19" s="40"/>
    </row>
    <row r="20" spans="1:40" s="45" customFormat="1" ht="45" x14ac:dyDescent="0.25">
      <c r="A20" s="47">
        <v>10</v>
      </c>
      <c r="B20" s="48" t="s">
        <v>313</v>
      </c>
      <c r="C20" s="48" t="s">
        <v>303</v>
      </c>
      <c r="D20" s="48" t="s">
        <v>344</v>
      </c>
      <c r="E20" s="52" t="s">
        <v>162</v>
      </c>
      <c r="F20" s="52" t="s">
        <v>343</v>
      </c>
      <c r="G20" s="52" t="s">
        <v>345</v>
      </c>
      <c r="H20" s="52" t="str">
        <f t="shared" si="0"/>
        <v>В</v>
      </c>
      <c r="I20" s="52">
        <v>4.1669999999999998</v>
      </c>
      <c r="J20" s="52" t="s">
        <v>327</v>
      </c>
      <c r="K20" s="52">
        <v>0</v>
      </c>
      <c r="L20" s="52">
        <v>0</v>
      </c>
      <c r="M20" s="52">
        <v>23</v>
      </c>
      <c r="N20" s="52">
        <v>0</v>
      </c>
      <c r="O20" s="52">
        <v>0</v>
      </c>
      <c r="P20" s="52">
        <v>23</v>
      </c>
      <c r="Q20" s="52">
        <v>0</v>
      </c>
      <c r="R20" s="52">
        <v>0</v>
      </c>
      <c r="S20" s="52">
        <v>0</v>
      </c>
      <c r="T20" s="52">
        <v>23</v>
      </c>
      <c r="U20" s="52">
        <v>0</v>
      </c>
      <c r="V20" s="52">
        <v>74</v>
      </c>
      <c r="W20" s="48"/>
      <c r="X20" s="48" t="s">
        <v>328</v>
      </c>
      <c r="Y20" s="50" t="s">
        <v>329</v>
      </c>
      <c r="Z20" s="50" t="s">
        <v>324</v>
      </c>
      <c r="AA20" s="50">
        <v>0</v>
      </c>
      <c r="AB20" s="40"/>
      <c r="AC20" s="40"/>
      <c r="AF20" s="40"/>
      <c r="AH20" s="40"/>
      <c r="AI20" s="40"/>
      <c r="AK20" s="40"/>
      <c r="AL20" s="40"/>
      <c r="AN20" s="40"/>
    </row>
    <row r="21" spans="1:40" s="45" customFormat="1" ht="45" x14ac:dyDescent="0.25">
      <c r="A21" s="47">
        <v>11</v>
      </c>
      <c r="B21" s="48" t="s">
        <v>313</v>
      </c>
      <c r="C21" s="48" t="s">
        <v>303</v>
      </c>
      <c r="D21" s="48" t="s">
        <v>160</v>
      </c>
      <c r="E21" s="52" t="s">
        <v>162</v>
      </c>
      <c r="F21" s="52" t="s">
        <v>346</v>
      </c>
      <c r="G21" s="52" t="s">
        <v>347</v>
      </c>
      <c r="H21" s="52" t="str">
        <f t="shared" si="0"/>
        <v>В</v>
      </c>
      <c r="I21" s="52">
        <v>4.6669999999999998</v>
      </c>
      <c r="J21" s="52" t="s">
        <v>327</v>
      </c>
      <c r="K21" s="52">
        <v>0</v>
      </c>
      <c r="L21" s="52">
        <v>0</v>
      </c>
      <c r="M21" s="52">
        <v>303</v>
      </c>
      <c r="N21" s="52">
        <v>0</v>
      </c>
      <c r="O21" s="52">
        <v>0</v>
      </c>
      <c r="P21" s="52">
        <v>303</v>
      </c>
      <c r="Q21" s="52">
        <v>0</v>
      </c>
      <c r="R21" s="52">
        <v>0</v>
      </c>
      <c r="S21" s="52">
        <v>0</v>
      </c>
      <c r="T21" s="52">
        <v>303</v>
      </c>
      <c r="U21" s="52">
        <v>0</v>
      </c>
      <c r="V21" s="52">
        <v>320</v>
      </c>
      <c r="W21" s="48"/>
      <c r="X21" s="48" t="s">
        <v>328</v>
      </c>
      <c r="Y21" s="50" t="s">
        <v>329</v>
      </c>
      <c r="Z21" s="50" t="s">
        <v>324</v>
      </c>
      <c r="AA21" s="50">
        <v>0</v>
      </c>
      <c r="AB21" s="40"/>
      <c r="AC21" s="40"/>
      <c r="AF21" s="40"/>
      <c r="AH21" s="40"/>
      <c r="AI21" s="40"/>
      <c r="AK21" s="40"/>
      <c r="AL21" s="40"/>
      <c r="AN21" s="40"/>
    </row>
    <row r="22" spans="1:40" s="45" customFormat="1" ht="45" x14ac:dyDescent="0.25">
      <c r="A22" s="47">
        <v>12</v>
      </c>
      <c r="B22" s="48" t="s">
        <v>304</v>
      </c>
      <c r="C22" s="48" t="s">
        <v>303</v>
      </c>
      <c r="D22" s="48" t="s">
        <v>132</v>
      </c>
      <c r="E22" s="52" t="s">
        <v>6</v>
      </c>
      <c r="F22" s="52" t="s">
        <v>348</v>
      </c>
      <c r="G22" s="52" t="s">
        <v>349</v>
      </c>
      <c r="H22" s="52" t="str">
        <f t="shared" si="0"/>
        <v>В</v>
      </c>
      <c r="I22" s="52">
        <v>0.58299999999999996</v>
      </c>
      <c r="J22" s="52" t="s">
        <v>327</v>
      </c>
      <c r="K22" s="52">
        <v>0</v>
      </c>
      <c r="L22" s="52">
        <v>0</v>
      </c>
      <c r="M22" s="52">
        <v>504</v>
      </c>
      <c r="N22" s="52">
        <v>0</v>
      </c>
      <c r="O22" s="52">
        <v>0</v>
      </c>
      <c r="P22" s="52">
        <v>504</v>
      </c>
      <c r="Q22" s="52">
        <v>0</v>
      </c>
      <c r="R22" s="52">
        <v>0</v>
      </c>
      <c r="S22" s="52">
        <v>0</v>
      </c>
      <c r="T22" s="52">
        <v>504</v>
      </c>
      <c r="U22" s="52">
        <v>0</v>
      </c>
      <c r="V22" s="52">
        <v>1853</v>
      </c>
      <c r="W22" s="48"/>
      <c r="X22" s="48" t="s">
        <v>328</v>
      </c>
      <c r="Y22" s="50" t="s">
        <v>350</v>
      </c>
      <c r="Z22" s="50" t="s">
        <v>324</v>
      </c>
      <c r="AA22" s="50">
        <v>0</v>
      </c>
      <c r="AB22" s="40"/>
      <c r="AC22" s="40"/>
      <c r="AF22" s="40"/>
      <c r="AH22" s="40"/>
      <c r="AI22" s="40"/>
      <c r="AK22" s="40"/>
      <c r="AL22" s="40"/>
      <c r="AN22" s="40"/>
    </row>
    <row r="23" spans="1:40" s="45" customFormat="1" ht="45" x14ac:dyDescent="0.25">
      <c r="A23" s="47">
        <v>13</v>
      </c>
      <c r="B23" s="48" t="s">
        <v>304</v>
      </c>
      <c r="C23" s="48" t="s">
        <v>303</v>
      </c>
      <c r="D23" s="48" t="s">
        <v>152</v>
      </c>
      <c r="E23" s="52" t="s">
        <v>162</v>
      </c>
      <c r="F23" s="52" t="s">
        <v>351</v>
      </c>
      <c r="G23" s="52" t="s">
        <v>352</v>
      </c>
      <c r="H23" s="52" t="str">
        <f t="shared" si="0"/>
        <v>В1</v>
      </c>
      <c r="I23" s="52">
        <v>1</v>
      </c>
      <c r="J23" s="52" t="s">
        <v>327</v>
      </c>
      <c r="K23" s="52">
        <v>0</v>
      </c>
      <c r="L23" s="52">
        <v>0</v>
      </c>
      <c r="M23" s="52">
        <v>157</v>
      </c>
      <c r="N23" s="52">
        <v>0</v>
      </c>
      <c r="O23" s="52">
        <v>0</v>
      </c>
      <c r="P23" s="52">
        <v>157</v>
      </c>
      <c r="Q23" s="52">
        <v>0</v>
      </c>
      <c r="R23" s="52">
        <v>0</v>
      </c>
      <c r="S23" s="52">
        <v>0</v>
      </c>
      <c r="T23" s="52">
        <v>157</v>
      </c>
      <c r="U23" s="52">
        <v>0</v>
      </c>
      <c r="V23" s="52">
        <v>455</v>
      </c>
      <c r="W23" s="48"/>
      <c r="X23" s="48" t="s">
        <v>328</v>
      </c>
      <c r="Y23" s="50" t="s">
        <v>341</v>
      </c>
      <c r="Z23" s="50" t="s">
        <v>319</v>
      </c>
      <c r="AA23" s="50">
        <v>1</v>
      </c>
      <c r="AB23" s="40"/>
      <c r="AC23" s="40"/>
      <c r="AF23" s="40"/>
      <c r="AH23" s="40"/>
      <c r="AI23" s="40"/>
      <c r="AK23" s="40"/>
      <c r="AL23" s="40"/>
      <c r="AN23" s="40"/>
    </row>
    <row r="24" spans="1:40" s="45" customFormat="1" ht="45" x14ac:dyDescent="0.25">
      <c r="A24" s="47">
        <v>14</v>
      </c>
      <c r="B24" s="48" t="s">
        <v>304</v>
      </c>
      <c r="C24" s="48" t="s">
        <v>303</v>
      </c>
      <c r="D24" s="48" t="s">
        <v>134</v>
      </c>
      <c r="E24" s="52" t="s">
        <v>6</v>
      </c>
      <c r="F24" s="52" t="s">
        <v>353</v>
      </c>
      <c r="G24" s="52" t="s">
        <v>354</v>
      </c>
      <c r="H24" s="52" t="str">
        <f t="shared" si="0"/>
        <v>В1</v>
      </c>
      <c r="I24" s="52">
        <v>1.333</v>
      </c>
      <c r="J24" s="52" t="s">
        <v>327</v>
      </c>
      <c r="K24" s="52">
        <v>0</v>
      </c>
      <c r="L24" s="52">
        <v>0</v>
      </c>
      <c r="M24" s="52">
        <v>1103</v>
      </c>
      <c r="N24" s="52">
        <v>0</v>
      </c>
      <c r="O24" s="52">
        <v>0</v>
      </c>
      <c r="P24" s="52">
        <v>1103</v>
      </c>
      <c r="Q24" s="52">
        <v>0</v>
      </c>
      <c r="R24" s="52">
        <v>0</v>
      </c>
      <c r="S24" s="52">
        <v>0</v>
      </c>
      <c r="T24" s="52">
        <v>1103</v>
      </c>
      <c r="U24" s="52">
        <v>0</v>
      </c>
      <c r="V24" s="52">
        <v>1354</v>
      </c>
      <c r="W24" s="48"/>
      <c r="X24" s="48" t="s">
        <v>328</v>
      </c>
      <c r="Y24" s="50" t="s">
        <v>341</v>
      </c>
      <c r="Z24" s="50" t="s">
        <v>355</v>
      </c>
      <c r="AA24" s="50">
        <v>1</v>
      </c>
      <c r="AB24" s="40"/>
      <c r="AC24" s="40"/>
      <c r="AF24" s="40"/>
      <c r="AH24" s="40"/>
      <c r="AI24" s="40"/>
      <c r="AK24" s="40"/>
      <c r="AL24" s="40"/>
      <c r="AN24" s="40"/>
    </row>
    <row r="25" spans="1:40" s="45" customFormat="1" ht="45" x14ac:dyDescent="0.25">
      <c r="A25" s="47">
        <v>15</v>
      </c>
      <c r="B25" s="48" t="s">
        <v>313</v>
      </c>
      <c r="C25" s="48" t="s">
        <v>356</v>
      </c>
      <c r="D25" s="48" t="s">
        <v>357</v>
      </c>
      <c r="E25" s="52" t="s">
        <v>162</v>
      </c>
      <c r="F25" s="52" t="s">
        <v>358</v>
      </c>
      <c r="G25" s="52" t="s">
        <v>359</v>
      </c>
      <c r="H25" s="52" t="str">
        <f t="shared" si="0"/>
        <v>В1</v>
      </c>
      <c r="I25" s="52">
        <v>1.167</v>
      </c>
      <c r="J25" s="52" t="s">
        <v>360</v>
      </c>
      <c r="K25" s="52">
        <v>0</v>
      </c>
      <c r="L25" s="52">
        <v>0</v>
      </c>
      <c r="M25" s="52">
        <v>1372</v>
      </c>
      <c r="N25" s="52">
        <v>0</v>
      </c>
      <c r="O25" s="52">
        <v>0</v>
      </c>
      <c r="P25" s="52">
        <v>1372</v>
      </c>
      <c r="Q25" s="52">
        <v>0</v>
      </c>
      <c r="R25" s="52">
        <v>0</v>
      </c>
      <c r="S25" s="52">
        <v>0</v>
      </c>
      <c r="T25" s="52">
        <v>1372</v>
      </c>
      <c r="U25" s="52">
        <v>0</v>
      </c>
      <c r="V25" s="52">
        <v>481</v>
      </c>
      <c r="W25" s="48"/>
      <c r="X25" s="48" t="s">
        <v>361</v>
      </c>
      <c r="Y25" s="50" t="s">
        <v>341</v>
      </c>
      <c r="Z25" s="50" t="s">
        <v>355</v>
      </c>
      <c r="AA25" s="50">
        <v>1</v>
      </c>
      <c r="AB25" s="40"/>
      <c r="AC25" s="40"/>
      <c r="AF25" s="40"/>
      <c r="AH25" s="40"/>
      <c r="AI25" s="40"/>
      <c r="AK25" s="40"/>
      <c r="AL25" s="40"/>
      <c r="AN25" s="40"/>
    </row>
    <row r="26" spans="1:40" s="45" customFormat="1" ht="45" x14ac:dyDescent="0.25">
      <c r="A26" s="47">
        <v>16</v>
      </c>
      <c r="B26" s="48" t="s">
        <v>313</v>
      </c>
      <c r="C26" s="48" t="s">
        <v>356</v>
      </c>
      <c r="D26" s="48" t="s">
        <v>357</v>
      </c>
      <c r="E26" s="52" t="s">
        <v>162</v>
      </c>
      <c r="F26" s="52" t="s">
        <v>362</v>
      </c>
      <c r="G26" s="52" t="s">
        <v>363</v>
      </c>
      <c r="H26" s="52" t="str">
        <f t="shared" si="0"/>
        <v>В1</v>
      </c>
      <c r="I26" s="52">
        <v>1</v>
      </c>
      <c r="J26" s="52" t="s">
        <v>327</v>
      </c>
      <c r="K26" s="52">
        <v>0</v>
      </c>
      <c r="L26" s="52">
        <v>0</v>
      </c>
      <c r="M26" s="52">
        <v>1372</v>
      </c>
      <c r="N26" s="52">
        <v>0</v>
      </c>
      <c r="O26" s="52">
        <v>0</v>
      </c>
      <c r="P26" s="52">
        <v>1372</v>
      </c>
      <c r="Q26" s="52">
        <v>0</v>
      </c>
      <c r="R26" s="52">
        <v>0</v>
      </c>
      <c r="S26" s="52">
        <v>0</v>
      </c>
      <c r="T26" s="52">
        <v>1372</v>
      </c>
      <c r="U26" s="52">
        <v>0</v>
      </c>
      <c r="V26" s="52">
        <v>1001</v>
      </c>
      <c r="W26" s="48"/>
      <c r="X26" s="48" t="s">
        <v>364</v>
      </c>
      <c r="Y26" s="50" t="s">
        <v>365</v>
      </c>
      <c r="Z26" s="50" t="s">
        <v>324</v>
      </c>
      <c r="AA26" s="50">
        <v>1</v>
      </c>
      <c r="AB26" s="40"/>
      <c r="AC26" s="40"/>
      <c r="AF26" s="40"/>
      <c r="AH26" s="40"/>
      <c r="AI26" s="40"/>
      <c r="AK26" s="40"/>
      <c r="AL26" s="40"/>
      <c r="AN26" s="40"/>
    </row>
    <row r="27" spans="1:40" s="45" customFormat="1" ht="45" x14ac:dyDescent="0.25">
      <c r="A27" s="47">
        <v>17</v>
      </c>
      <c r="B27" s="48" t="s">
        <v>313</v>
      </c>
      <c r="C27" s="48" t="s">
        <v>303</v>
      </c>
      <c r="D27" s="48" t="s">
        <v>150</v>
      </c>
      <c r="E27" s="52" t="s">
        <v>162</v>
      </c>
      <c r="F27" s="52" t="s">
        <v>366</v>
      </c>
      <c r="G27" s="52" t="s">
        <v>367</v>
      </c>
      <c r="H27" s="52" t="str">
        <f t="shared" si="0"/>
        <v>В</v>
      </c>
      <c r="I27" s="52">
        <v>0.66700000000000004</v>
      </c>
      <c r="J27" s="52" t="s">
        <v>327</v>
      </c>
      <c r="K27" s="52">
        <v>0</v>
      </c>
      <c r="L27" s="52">
        <v>0</v>
      </c>
      <c r="M27" s="52">
        <v>60</v>
      </c>
      <c r="N27" s="52">
        <v>0</v>
      </c>
      <c r="O27" s="52">
        <v>0</v>
      </c>
      <c r="P27" s="52">
        <v>60</v>
      </c>
      <c r="Q27" s="52">
        <v>0</v>
      </c>
      <c r="R27" s="52">
        <v>0</v>
      </c>
      <c r="S27" s="52">
        <v>0</v>
      </c>
      <c r="T27" s="52">
        <v>60</v>
      </c>
      <c r="U27" s="52">
        <v>0</v>
      </c>
      <c r="V27" s="52">
        <v>54</v>
      </c>
      <c r="W27" s="48"/>
      <c r="X27" s="48" t="s">
        <v>364</v>
      </c>
      <c r="Y27" s="50" t="s">
        <v>329</v>
      </c>
      <c r="Z27" s="50" t="s">
        <v>324</v>
      </c>
      <c r="AA27" s="50">
        <v>0</v>
      </c>
      <c r="AB27" s="40"/>
      <c r="AC27" s="40"/>
      <c r="AF27" s="40"/>
      <c r="AH27" s="40"/>
      <c r="AI27" s="40"/>
      <c r="AK27" s="40"/>
      <c r="AL27" s="40"/>
      <c r="AN27" s="40"/>
    </row>
    <row r="28" spans="1:40" s="45" customFormat="1" ht="45" x14ac:dyDescent="0.25">
      <c r="A28" s="47">
        <v>18</v>
      </c>
      <c r="B28" s="48" t="s">
        <v>313</v>
      </c>
      <c r="C28" s="48" t="s">
        <v>356</v>
      </c>
      <c r="D28" s="48" t="s">
        <v>368</v>
      </c>
      <c r="E28" s="52" t="s">
        <v>162</v>
      </c>
      <c r="F28" s="52" t="s">
        <v>369</v>
      </c>
      <c r="G28" s="52" t="s">
        <v>370</v>
      </c>
      <c r="H28" s="52" t="str">
        <f t="shared" si="0"/>
        <v>В1</v>
      </c>
      <c r="I28" s="52">
        <v>1</v>
      </c>
      <c r="J28" s="52" t="s">
        <v>327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48"/>
      <c r="X28" s="48" t="s">
        <v>364</v>
      </c>
      <c r="Y28" s="50" t="s">
        <v>365</v>
      </c>
      <c r="Z28" s="50" t="s">
        <v>324</v>
      </c>
      <c r="AA28" s="50">
        <v>1</v>
      </c>
      <c r="AB28" s="40"/>
      <c r="AC28" s="40"/>
      <c r="AF28" s="40"/>
      <c r="AH28" s="40"/>
      <c r="AI28" s="40"/>
      <c r="AK28" s="40"/>
      <c r="AL28" s="40"/>
      <c r="AN28" s="40"/>
    </row>
    <row r="29" spans="1:40" s="45" customFormat="1" ht="45" x14ac:dyDescent="0.25">
      <c r="A29" s="47">
        <v>19</v>
      </c>
      <c r="B29" s="48" t="s">
        <v>313</v>
      </c>
      <c r="C29" s="48" t="s">
        <v>356</v>
      </c>
      <c r="D29" s="48" t="s">
        <v>371</v>
      </c>
      <c r="E29" s="52" t="s">
        <v>372</v>
      </c>
      <c r="F29" s="52" t="s">
        <v>373</v>
      </c>
      <c r="G29" s="52" t="s">
        <v>374</v>
      </c>
      <c r="H29" s="52" t="str">
        <f t="shared" si="0"/>
        <v>В1</v>
      </c>
      <c r="I29" s="52">
        <v>6</v>
      </c>
      <c r="J29" s="52" t="s">
        <v>327</v>
      </c>
      <c r="K29" s="52">
        <v>0</v>
      </c>
      <c r="L29" s="52">
        <v>0</v>
      </c>
      <c r="M29" s="52">
        <v>659</v>
      </c>
      <c r="N29" s="52">
        <v>0</v>
      </c>
      <c r="O29" s="52">
        <v>0</v>
      </c>
      <c r="P29" s="52">
        <v>659</v>
      </c>
      <c r="Q29" s="52">
        <v>0</v>
      </c>
      <c r="R29" s="52">
        <v>0</v>
      </c>
      <c r="S29" s="52">
        <v>0</v>
      </c>
      <c r="T29" s="52">
        <v>659</v>
      </c>
      <c r="U29" s="52">
        <v>0</v>
      </c>
      <c r="V29" s="52">
        <v>379</v>
      </c>
      <c r="W29" s="48"/>
      <c r="X29" s="48" t="s">
        <v>364</v>
      </c>
      <c r="Y29" s="50" t="s">
        <v>311</v>
      </c>
      <c r="Z29" s="50" t="s">
        <v>312</v>
      </c>
      <c r="AA29" s="50">
        <v>1</v>
      </c>
      <c r="AB29" s="40"/>
      <c r="AC29" s="40"/>
      <c r="AF29" s="40"/>
      <c r="AH29" s="40"/>
      <c r="AI29" s="40"/>
      <c r="AK29" s="40"/>
      <c r="AL29" s="40"/>
      <c r="AN29" s="40"/>
    </row>
    <row r="30" spans="1:40" s="45" customFormat="1" ht="45" x14ac:dyDescent="0.25">
      <c r="A30" s="47">
        <v>20</v>
      </c>
      <c r="B30" s="48" t="s">
        <v>313</v>
      </c>
      <c r="C30" s="48" t="s">
        <v>356</v>
      </c>
      <c r="D30" s="48" t="s">
        <v>375</v>
      </c>
      <c r="E30" s="52" t="s">
        <v>372</v>
      </c>
      <c r="F30" s="52" t="s">
        <v>376</v>
      </c>
      <c r="G30" s="52" t="s">
        <v>377</v>
      </c>
      <c r="H30" s="52" t="str">
        <f t="shared" si="0"/>
        <v>В1</v>
      </c>
      <c r="I30" s="52">
        <v>11.5</v>
      </c>
      <c r="J30" s="52" t="s">
        <v>327</v>
      </c>
      <c r="K30" s="52">
        <v>0</v>
      </c>
      <c r="L30" s="52">
        <v>0</v>
      </c>
      <c r="M30" s="52">
        <v>558</v>
      </c>
      <c r="N30" s="52">
        <v>0</v>
      </c>
      <c r="O30" s="52">
        <v>0</v>
      </c>
      <c r="P30" s="52">
        <v>558</v>
      </c>
      <c r="Q30" s="52">
        <v>0</v>
      </c>
      <c r="R30" s="52">
        <v>0</v>
      </c>
      <c r="S30" s="52">
        <v>0</v>
      </c>
      <c r="T30" s="52">
        <v>558</v>
      </c>
      <c r="U30" s="52">
        <v>0</v>
      </c>
      <c r="V30" s="52">
        <v>522</v>
      </c>
      <c r="W30" s="48"/>
      <c r="X30" s="48" t="s">
        <v>364</v>
      </c>
      <c r="Y30" s="50" t="s">
        <v>341</v>
      </c>
      <c r="Z30" s="50" t="s">
        <v>324</v>
      </c>
      <c r="AA30" s="50">
        <v>1</v>
      </c>
      <c r="AB30" s="40"/>
      <c r="AC30" s="40"/>
      <c r="AF30" s="40"/>
      <c r="AH30" s="40"/>
      <c r="AI30" s="40"/>
      <c r="AK30" s="40"/>
      <c r="AL30" s="40"/>
      <c r="AN30" s="40"/>
    </row>
    <row r="31" spans="1:40" s="45" customFormat="1" ht="45" x14ac:dyDescent="0.25">
      <c r="A31" s="47">
        <v>21</v>
      </c>
      <c r="B31" s="48" t="s">
        <v>313</v>
      </c>
      <c r="C31" s="48" t="s">
        <v>303</v>
      </c>
      <c r="D31" s="48" t="s">
        <v>154</v>
      </c>
      <c r="E31" s="52" t="s">
        <v>162</v>
      </c>
      <c r="F31" s="52" t="s">
        <v>378</v>
      </c>
      <c r="G31" s="52" t="s">
        <v>379</v>
      </c>
      <c r="H31" s="52" t="str">
        <f t="shared" si="0"/>
        <v>В</v>
      </c>
      <c r="I31" s="52">
        <v>3.25</v>
      </c>
      <c r="J31" s="52" t="s">
        <v>327</v>
      </c>
      <c r="K31" s="52">
        <v>0</v>
      </c>
      <c r="L31" s="52">
        <v>0</v>
      </c>
      <c r="M31" s="52">
        <v>704</v>
      </c>
      <c r="N31" s="52">
        <v>0</v>
      </c>
      <c r="O31" s="52">
        <v>0</v>
      </c>
      <c r="P31" s="52">
        <v>704</v>
      </c>
      <c r="Q31" s="52">
        <v>0</v>
      </c>
      <c r="R31" s="52">
        <v>0</v>
      </c>
      <c r="S31" s="52">
        <v>0</v>
      </c>
      <c r="T31" s="52">
        <v>704</v>
      </c>
      <c r="U31" s="52">
        <v>0</v>
      </c>
      <c r="V31" s="52">
        <v>344</v>
      </c>
      <c r="W31" s="48"/>
      <c r="X31" s="48" t="s">
        <v>380</v>
      </c>
      <c r="Y31" s="50" t="s">
        <v>329</v>
      </c>
      <c r="Z31" s="50" t="s">
        <v>333</v>
      </c>
      <c r="AA31" s="50">
        <v>0</v>
      </c>
      <c r="AB31" s="40"/>
      <c r="AC31" s="40"/>
      <c r="AF31" s="40"/>
      <c r="AH31" s="40"/>
      <c r="AI31" s="40"/>
      <c r="AK31" s="40"/>
      <c r="AL31" s="40"/>
      <c r="AN31" s="40"/>
    </row>
    <row r="32" spans="1:40" s="45" customFormat="1" ht="45" x14ac:dyDescent="0.25">
      <c r="A32" s="47">
        <v>22</v>
      </c>
      <c r="B32" s="48" t="s">
        <v>313</v>
      </c>
      <c r="C32" s="48" t="s">
        <v>305</v>
      </c>
      <c r="D32" s="48" t="s">
        <v>381</v>
      </c>
      <c r="E32" s="52" t="s">
        <v>162</v>
      </c>
      <c r="F32" s="52" t="s">
        <v>382</v>
      </c>
      <c r="G32" s="52" t="s">
        <v>383</v>
      </c>
      <c r="H32" s="52" t="str">
        <f t="shared" si="0"/>
        <v>В</v>
      </c>
      <c r="I32" s="52">
        <v>3.5</v>
      </c>
      <c r="J32" s="52" t="s">
        <v>327</v>
      </c>
      <c r="K32" s="52">
        <v>0</v>
      </c>
      <c r="L32" s="52">
        <v>0</v>
      </c>
      <c r="M32" s="52">
        <v>851</v>
      </c>
      <c r="N32" s="52">
        <v>0</v>
      </c>
      <c r="O32" s="52">
        <v>0</v>
      </c>
      <c r="P32" s="52">
        <v>851</v>
      </c>
      <c r="Q32" s="52">
        <v>0</v>
      </c>
      <c r="R32" s="52">
        <v>0</v>
      </c>
      <c r="S32" s="52">
        <v>0</v>
      </c>
      <c r="T32" s="52">
        <v>851</v>
      </c>
      <c r="U32" s="52">
        <v>0</v>
      </c>
      <c r="V32" s="52">
        <v>344</v>
      </c>
      <c r="W32" s="48"/>
      <c r="X32" s="48" t="s">
        <v>380</v>
      </c>
      <c r="Y32" s="50" t="s">
        <v>384</v>
      </c>
      <c r="Z32" s="50" t="s">
        <v>385</v>
      </c>
      <c r="AA32" s="50">
        <v>0</v>
      </c>
      <c r="AB32" s="40"/>
      <c r="AC32" s="40"/>
      <c r="AF32" s="40"/>
      <c r="AH32" s="40"/>
      <c r="AI32" s="40"/>
      <c r="AK32" s="40"/>
      <c r="AL32" s="40"/>
      <c r="AN32" s="40"/>
    </row>
    <row r="33" spans="1:40" s="45" customFormat="1" ht="45" x14ac:dyDescent="0.25">
      <c r="A33" s="47">
        <v>23</v>
      </c>
      <c r="B33" s="48" t="s">
        <v>313</v>
      </c>
      <c r="C33" s="48" t="s">
        <v>305</v>
      </c>
      <c r="D33" s="48" t="s">
        <v>344</v>
      </c>
      <c r="E33" s="52" t="s">
        <v>162</v>
      </c>
      <c r="F33" s="52" t="s">
        <v>386</v>
      </c>
      <c r="G33" s="52" t="s">
        <v>387</v>
      </c>
      <c r="H33" s="52" t="str">
        <f t="shared" si="0"/>
        <v>В</v>
      </c>
      <c r="I33" s="52">
        <v>4.3330000000000002</v>
      </c>
      <c r="J33" s="52" t="s">
        <v>327</v>
      </c>
      <c r="K33" s="52">
        <v>0</v>
      </c>
      <c r="L33" s="52">
        <v>0</v>
      </c>
      <c r="M33" s="52">
        <v>23</v>
      </c>
      <c r="N33" s="52">
        <v>0</v>
      </c>
      <c r="O33" s="52">
        <v>0</v>
      </c>
      <c r="P33" s="52">
        <v>23</v>
      </c>
      <c r="Q33" s="52">
        <v>0</v>
      </c>
      <c r="R33" s="52">
        <v>0</v>
      </c>
      <c r="S33" s="52">
        <v>0</v>
      </c>
      <c r="T33" s="52">
        <v>23</v>
      </c>
      <c r="U33" s="52">
        <v>0</v>
      </c>
      <c r="V33" s="52">
        <v>131</v>
      </c>
      <c r="W33" s="48"/>
      <c r="X33" s="48" t="s">
        <v>380</v>
      </c>
      <c r="Y33" s="50" t="s">
        <v>384</v>
      </c>
      <c r="Z33" s="50" t="s">
        <v>385</v>
      </c>
      <c r="AA33" s="50">
        <v>0</v>
      </c>
      <c r="AB33" s="40"/>
      <c r="AC33" s="40"/>
      <c r="AF33" s="40"/>
      <c r="AH33" s="40"/>
      <c r="AI33" s="40"/>
      <c r="AK33" s="40"/>
      <c r="AL33" s="40"/>
      <c r="AN33" s="40"/>
    </row>
    <row r="34" spans="1:40" s="45" customFormat="1" ht="45" x14ac:dyDescent="0.25">
      <c r="A34" s="47">
        <v>24</v>
      </c>
      <c r="B34" s="48" t="s">
        <v>313</v>
      </c>
      <c r="C34" s="48" t="s">
        <v>303</v>
      </c>
      <c r="D34" s="48" t="s">
        <v>388</v>
      </c>
      <c r="E34" s="52" t="s">
        <v>389</v>
      </c>
      <c r="F34" s="52" t="s">
        <v>390</v>
      </c>
      <c r="G34" s="52" t="s">
        <v>391</v>
      </c>
      <c r="H34" s="52" t="str">
        <f t="shared" si="0"/>
        <v>В</v>
      </c>
      <c r="I34" s="52">
        <v>4.75</v>
      </c>
      <c r="J34" s="52" t="s">
        <v>327</v>
      </c>
      <c r="K34" s="52">
        <v>0</v>
      </c>
      <c r="L34" s="52">
        <v>0</v>
      </c>
      <c r="M34" s="52">
        <v>210</v>
      </c>
      <c r="N34" s="52">
        <v>0</v>
      </c>
      <c r="O34" s="52">
        <v>0</v>
      </c>
      <c r="P34" s="52">
        <v>210</v>
      </c>
      <c r="Q34" s="52">
        <v>0</v>
      </c>
      <c r="R34" s="52">
        <v>0</v>
      </c>
      <c r="S34" s="52">
        <v>0</v>
      </c>
      <c r="T34" s="52">
        <v>210</v>
      </c>
      <c r="U34" s="52">
        <v>0</v>
      </c>
      <c r="V34" s="52">
        <v>298</v>
      </c>
      <c r="W34" s="48" t="s">
        <v>414</v>
      </c>
      <c r="X34" s="48" t="s">
        <v>380</v>
      </c>
      <c r="Y34" s="50" t="s">
        <v>318</v>
      </c>
      <c r="Z34" s="50" t="s">
        <v>319</v>
      </c>
      <c r="AA34" s="50">
        <v>0</v>
      </c>
      <c r="AB34" s="40"/>
      <c r="AC34" s="40"/>
      <c r="AF34" s="40"/>
      <c r="AH34" s="40"/>
      <c r="AI34" s="40"/>
      <c r="AK34" s="40"/>
      <c r="AL34" s="40"/>
      <c r="AN34" s="40"/>
    </row>
    <row r="35" spans="1:40" s="45" customFormat="1" ht="45" x14ac:dyDescent="0.25">
      <c r="A35" s="47">
        <v>25</v>
      </c>
      <c r="B35" s="48" t="s">
        <v>313</v>
      </c>
      <c r="C35" s="48" t="s">
        <v>303</v>
      </c>
      <c r="D35" s="48" t="s">
        <v>135</v>
      </c>
      <c r="E35" s="52" t="s">
        <v>162</v>
      </c>
      <c r="F35" s="52" t="s">
        <v>392</v>
      </c>
      <c r="G35" s="52" t="s">
        <v>393</v>
      </c>
      <c r="H35" s="52" t="str">
        <f t="shared" si="0"/>
        <v>В</v>
      </c>
      <c r="I35" s="52">
        <v>3</v>
      </c>
      <c r="J35" s="52" t="s">
        <v>327</v>
      </c>
      <c r="K35" s="52">
        <v>0</v>
      </c>
      <c r="L35" s="52">
        <v>0</v>
      </c>
      <c r="M35" s="52">
        <v>458</v>
      </c>
      <c r="N35" s="52">
        <v>0</v>
      </c>
      <c r="O35" s="52">
        <v>0</v>
      </c>
      <c r="P35" s="52">
        <v>458</v>
      </c>
      <c r="Q35" s="52">
        <v>0</v>
      </c>
      <c r="R35" s="52">
        <v>0</v>
      </c>
      <c r="S35" s="52">
        <v>0</v>
      </c>
      <c r="T35" s="52">
        <v>458</v>
      </c>
      <c r="U35" s="52">
        <v>0</v>
      </c>
      <c r="V35" s="52">
        <v>391</v>
      </c>
      <c r="W35" s="48"/>
      <c r="X35" s="48" t="s">
        <v>380</v>
      </c>
      <c r="Y35" s="50" t="s">
        <v>329</v>
      </c>
      <c r="Z35" s="50" t="s">
        <v>333</v>
      </c>
      <c r="AA35" s="50">
        <v>0</v>
      </c>
      <c r="AB35" s="40"/>
      <c r="AC35" s="40"/>
      <c r="AF35" s="40"/>
      <c r="AH35" s="40"/>
      <c r="AI35" s="40"/>
      <c r="AK35" s="40"/>
      <c r="AL35" s="40"/>
      <c r="AN35" s="40"/>
    </row>
    <row r="36" spans="1:40" s="45" customFormat="1" ht="45" x14ac:dyDescent="0.25">
      <c r="A36" s="47">
        <v>26</v>
      </c>
      <c r="B36" s="48" t="s">
        <v>313</v>
      </c>
      <c r="C36" s="48" t="s">
        <v>356</v>
      </c>
      <c r="D36" s="48" t="s">
        <v>330</v>
      </c>
      <c r="E36" s="52" t="s">
        <v>162</v>
      </c>
      <c r="F36" s="52" t="s">
        <v>394</v>
      </c>
      <c r="G36" s="52" t="s">
        <v>395</v>
      </c>
      <c r="H36" s="52" t="str">
        <f t="shared" si="0"/>
        <v>В</v>
      </c>
      <c r="I36" s="52">
        <v>1.667</v>
      </c>
      <c r="J36" s="52" t="s">
        <v>327</v>
      </c>
      <c r="K36" s="52">
        <v>0</v>
      </c>
      <c r="L36" s="52">
        <v>0</v>
      </c>
      <c r="M36" s="52">
        <v>92</v>
      </c>
      <c r="N36" s="52">
        <v>0</v>
      </c>
      <c r="O36" s="52">
        <v>0</v>
      </c>
      <c r="P36" s="52">
        <v>92</v>
      </c>
      <c r="Q36" s="52">
        <v>0</v>
      </c>
      <c r="R36" s="52">
        <v>0</v>
      </c>
      <c r="S36" s="52">
        <v>0</v>
      </c>
      <c r="T36" s="52">
        <v>92</v>
      </c>
      <c r="U36" s="52">
        <v>0</v>
      </c>
      <c r="V36" s="52">
        <v>1028</v>
      </c>
      <c r="W36" s="48"/>
      <c r="X36" s="48" t="s">
        <v>380</v>
      </c>
      <c r="Y36" s="50" t="s">
        <v>329</v>
      </c>
      <c r="Z36" s="50" t="s">
        <v>324</v>
      </c>
      <c r="AA36" s="50">
        <v>0</v>
      </c>
      <c r="AB36" s="40"/>
      <c r="AC36" s="40"/>
      <c r="AF36" s="40"/>
      <c r="AH36" s="40"/>
      <c r="AI36" s="40"/>
      <c r="AK36" s="40"/>
      <c r="AL36" s="40"/>
      <c r="AN36" s="40"/>
    </row>
    <row r="37" spans="1:40" s="45" customFormat="1" ht="45" x14ac:dyDescent="0.25">
      <c r="A37" s="47">
        <v>27</v>
      </c>
      <c r="B37" s="48" t="s">
        <v>313</v>
      </c>
      <c r="C37" s="48" t="s">
        <v>303</v>
      </c>
      <c r="D37" s="48" t="s">
        <v>153</v>
      </c>
      <c r="E37" s="52" t="s">
        <v>162</v>
      </c>
      <c r="F37" s="52" t="s">
        <v>396</v>
      </c>
      <c r="G37" s="52" t="s">
        <v>397</v>
      </c>
      <c r="H37" s="52" t="str">
        <f t="shared" si="0"/>
        <v>В</v>
      </c>
      <c r="I37" s="52">
        <v>12.5</v>
      </c>
      <c r="J37" s="52" t="s">
        <v>327</v>
      </c>
      <c r="K37" s="52">
        <v>0</v>
      </c>
      <c r="L37" s="52">
        <v>0</v>
      </c>
      <c r="M37" s="52">
        <v>14</v>
      </c>
      <c r="N37" s="52">
        <v>0</v>
      </c>
      <c r="O37" s="52">
        <v>0</v>
      </c>
      <c r="P37" s="52">
        <v>14</v>
      </c>
      <c r="Q37" s="52">
        <v>0</v>
      </c>
      <c r="R37" s="52">
        <v>0</v>
      </c>
      <c r="S37" s="52">
        <v>0</v>
      </c>
      <c r="T37" s="52">
        <v>14</v>
      </c>
      <c r="U37" s="52">
        <v>0</v>
      </c>
      <c r="V37" s="52">
        <v>17</v>
      </c>
      <c r="W37" s="48" t="s">
        <v>414</v>
      </c>
      <c r="X37" s="48" t="s">
        <v>398</v>
      </c>
      <c r="Y37" s="50" t="s">
        <v>318</v>
      </c>
      <c r="Z37" s="50" t="s">
        <v>319</v>
      </c>
      <c r="AA37" s="50">
        <v>0</v>
      </c>
      <c r="AB37" s="40"/>
      <c r="AC37" s="40"/>
      <c r="AF37" s="40"/>
      <c r="AH37" s="40"/>
      <c r="AI37" s="40"/>
      <c r="AK37" s="40"/>
      <c r="AL37" s="40"/>
      <c r="AN37" s="40"/>
    </row>
    <row r="38" spans="1:40" s="45" customFormat="1" ht="45" x14ac:dyDescent="0.25">
      <c r="A38" s="47">
        <v>28</v>
      </c>
      <c r="B38" s="48" t="s">
        <v>313</v>
      </c>
      <c r="C38" s="48" t="s">
        <v>356</v>
      </c>
      <c r="D38" s="48" t="s">
        <v>135</v>
      </c>
      <c r="E38" s="52" t="s">
        <v>162</v>
      </c>
      <c r="F38" s="52" t="s">
        <v>396</v>
      </c>
      <c r="G38" s="52" t="s">
        <v>399</v>
      </c>
      <c r="H38" s="52" t="str">
        <f t="shared" si="0"/>
        <v>В1</v>
      </c>
      <c r="I38" s="52">
        <v>18.332999999999998</v>
      </c>
      <c r="J38" s="52" t="s">
        <v>327</v>
      </c>
      <c r="K38" s="52">
        <v>0</v>
      </c>
      <c r="L38" s="52">
        <v>0</v>
      </c>
      <c r="M38" s="52">
        <v>458</v>
      </c>
      <c r="N38" s="52">
        <v>0</v>
      </c>
      <c r="O38" s="52">
        <v>0</v>
      </c>
      <c r="P38" s="52">
        <v>458</v>
      </c>
      <c r="Q38" s="52">
        <v>0</v>
      </c>
      <c r="R38" s="52">
        <v>0</v>
      </c>
      <c r="S38" s="52">
        <v>0</v>
      </c>
      <c r="T38" s="52">
        <v>458</v>
      </c>
      <c r="U38" s="52">
        <v>0</v>
      </c>
      <c r="V38" s="52">
        <v>499</v>
      </c>
      <c r="W38" s="48"/>
      <c r="X38" s="48" t="s">
        <v>398</v>
      </c>
      <c r="Y38" s="50" t="s">
        <v>341</v>
      </c>
      <c r="Z38" s="50" t="s">
        <v>355</v>
      </c>
      <c r="AA38" s="50">
        <v>1</v>
      </c>
      <c r="AB38" s="40"/>
      <c r="AC38" s="40"/>
      <c r="AF38" s="40"/>
      <c r="AH38" s="40"/>
      <c r="AI38" s="40"/>
      <c r="AK38" s="40"/>
      <c r="AL38" s="40"/>
      <c r="AN38" s="40"/>
    </row>
    <row r="39" spans="1:40" s="45" customFormat="1" ht="45" x14ac:dyDescent="0.25">
      <c r="A39" s="47">
        <v>29</v>
      </c>
      <c r="B39" s="48" t="s">
        <v>313</v>
      </c>
      <c r="C39" s="48" t="s">
        <v>356</v>
      </c>
      <c r="D39" s="48" t="s">
        <v>135</v>
      </c>
      <c r="E39" s="52" t="s">
        <v>162</v>
      </c>
      <c r="F39" s="52" t="s">
        <v>400</v>
      </c>
      <c r="G39" s="52" t="s">
        <v>401</v>
      </c>
      <c r="H39" s="52" t="str">
        <f t="shared" si="0"/>
        <v>В1</v>
      </c>
      <c r="I39" s="52">
        <v>1</v>
      </c>
      <c r="J39" s="52" t="s">
        <v>327</v>
      </c>
      <c r="K39" s="52">
        <v>0</v>
      </c>
      <c r="L39" s="52">
        <v>0</v>
      </c>
      <c r="M39" s="52">
        <v>458</v>
      </c>
      <c r="N39" s="52">
        <v>0</v>
      </c>
      <c r="O39" s="52">
        <v>0</v>
      </c>
      <c r="P39" s="52">
        <v>458</v>
      </c>
      <c r="Q39" s="52">
        <v>0</v>
      </c>
      <c r="R39" s="52">
        <v>0</v>
      </c>
      <c r="S39" s="52">
        <v>0</v>
      </c>
      <c r="T39" s="52">
        <v>458</v>
      </c>
      <c r="U39" s="52">
        <v>0</v>
      </c>
      <c r="V39" s="52">
        <v>397</v>
      </c>
      <c r="W39" s="48"/>
      <c r="X39" s="48" t="s">
        <v>398</v>
      </c>
      <c r="Y39" s="50" t="s">
        <v>341</v>
      </c>
      <c r="Z39" s="50" t="s">
        <v>355</v>
      </c>
      <c r="AA39" s="50">
        <v>1</v>
      </c>
      <c r="AB39" s="40"/>
      <c r="AC39" s="40"/>
      <c r="AF39" s="40"/>
      <c r="AH39" s="40"/>
      <c r="AI39" s="40"/>
      <c r="AK39" s="40"/>
      <c r="AL39" s="40"/>
      <c r="AN39" s="40"/>
    </row>
    <row r="40" spans="1:40" s="45" customFormat="1" ht="45" x14ac:dyDescent="0.25">
      <c r="A40" s="47">
        <v>30</v>
      </c>
      <c r="B40" s="48" t="s">
        <v>313</v>
      </c>
      <c r="C40" s="48" t="s">
        <v>356</v>
      </c>
      <c r="D40" s="48" t="s">
        <v>330</v>
      </c>
      <c r="E40" s="52" t="s">
        <v>162</v>
      </c>
      <c r="F40" s="52" t="s">
        <v>400</v>
      </c>
      <c r="G40" s="52" t="s">
        <v>402</v>
      </c>
      <c r="H40" s="52" t="str">
        <f t="shared" si="0"/>
        <v>В1</v>
      </c>
      <c r="I40" s="52">
        <v>3</v>
      </c>
      <c r="J40" s="52" t="s">
        <v>327</v>
      </c>
      <c r="K40" s="52">
        <v>0</v>
      </c>
      <c r="L40" s="52">
        <v>0</v>
      </c>
      <c r="M40" s="52">
        <v>92</v>
      </c>
      <c r="N40" s="52">
        <v>0</v>
      </c>
      <c r="O40" s="52">
        <v>0</v>
      </c>
      <c r="P40" s="52">
        <v>92</v>
      </c>
      <c r="Q40" s="52">
        <v>0</v>
      </c>
      <c r="R40" s="52">
        <v>0</v>
      </c>
      <c r="S40" s="52">
        <v>0</v>
      </c>
      <c r="T40" s="52">
        <v>92</v>
      </c>
      <c r="U40" s="52">
        <v>0</v>
      </c>
      <c r="V40" s="52">
        <v>499</v>
      </c>
      <c r="W40" s="48"/>
      <c r="X40" s="48" t="s">
        <v>398</v>
      </c>
      <c r="Y40" s="50" t="s">
        <v>341</v>
      </c>
      <c r="Z40" s="50" t="s">
        <v>355</v>
      </c>
      <c r="AA40" s="50">
        <v>1</v>
      </c>
      <c r="AB40" s="40"/>
      <c r="AC40" s="40"/>
      <c r="AF40" s="40"/>
      <c r="AH40" s="40"/>
      <c r="AI40" s="40"/>
      <c r="AK40" s="40"/>
      <c r="AL40" s="40"/>
      <c r="AN40" s="40"/>
    </row>
    <row r="41" spans="1:40" s="45" customFormat="1" ht="45" x14ac:dyDescent="0.25">
      <c r="A41" s="47">
        <v>31</v>
      </c>
      <c r="B41" s="48" t="s">
        <v>313</v>
      </c>
      <c r="C41" s="48" t="s">
        <v>303</v>
      </c>
      <c r="D41" s="48" t="s">
        <v>150</v>
      </c>
      <c r="E41" s="52" t="s">
        <v>162</v>
      </c>
      <c r="F41" s="52" t="s">
        <v>403</v>
      </c>
      <c r="G41" s="52" t="s">
        <v>404</v>
      </c>
      <c r="H41" s="52" t="str">
        <f t="shared" si="0"/>
        <v>В</v>
      </c>
      <c r="I41" s="52">
        <v>6.5</v>
      </c>
      <c r="J41" s="52" t="s">
        <v>327</v>
      </c>
      <c r="K41" s="52">
        <v>0</v>
      </c>
      <c r="L41" s="52">
        <v>0</v>
      </c>
      <c r="M41" s="52">
        <v>60</v>
      </c>
      <c r="N41" s="52">
        <v>0</v>
      </c>
      <c r="O41" s="52">
        <v>0</v>
      </c>
      <c r="P41" s="52">
        <v>60</v>
      </c>
      <c r="Q41" s="52">
        <v>0</v>
      </c>
      <c r="R41" s="52">
        <v>0</v>
      </c>
      <c r="S41" s="52">
        <v>0</v>
      </c>
      <c r="T41" s="52">
        <v>60</v>
      </c>
      <c r="U41" s="52">
        <v>0</v>
      </c>
      <c r="V41" s="52">
        <v>454</v>
      </c>
      <c r="W41" s="48"/>
      <c r="X41" s="48" t="s">
        <v>398</v>
      </c>
      <c r="Y41" s="50" t="s">
        <v>338</v>
      </c>
      <c r="Z41" s="50" t="s">
        <v>324</v>
      </c>
      <c r="AA41" s="50">
        <v>0</v>
      </c>
      <c r="AB41" s="40"/>
      <c r="AC41" s="40"/>
      <c r="AF41" s="40"/>
      <c r="AH41" s="40"/>
      <c r="AI41" s="40"/>
      <c r="AK41" s="40"/>
      <c r="AL41" s="40"/>
      <c r="AN41" s="40"/>
    </row>
    <row r="42" spans="1:40" s="45" customFormat="1" ht="45" x14ac:dyDescent="0.25">
      <c r="A42" s="47">
        <v>32</v>
      </c>
      <c r="B42" s="48" t="s">
        <v>313</v>
      </c>
      <c r="C42" s="48" t="s">
        <v>303</v>
      </c>
      <c r="D42" s="48" t="s">
        <v>150</v>
      </c>
      <c r="E42" s="52" t="s">
        <v>162</v>
      </c>
      <c r="F42" s="52" t="s">
        <v>405</v>
      </c>
      <c r="G42" s="52" t="s">
        <v>406</v>
      </c>
      <c r="H42" s="52" t="str">
        <f t="shared" si="0"/>
        <v>В1</v>
      </c>
      <c r="I42" s="52">
        <v>0.75</v>
      </c>
      <c r="J42" s="52" t="s">
        <v>327</v>
      </c>
      <c r="K42" s="52">
        <v>0</v>
      </c>
      <c r="L42" s="52">
        <v>0</v>
      </c>
      <c r="M42" s="52">
        <v>60</v>
      </c>
      <c r="N42" s="52">
        <v>0</v>
      </c>
      <c r="O42" s="52">
        <v>0</v>
      </c>
      <c r="P42" s="52">
        <v>60</v>
      </c>
      <c r="Q42" s="52">
        <v>0</v>
      </c>
      <c r="R42" s="52">
        <v>0</v>
      </c>
      <c r="S42" s="52">
        <v>0</v>
      </c>
      <c r="T42" s="52">
        <v>60</v>
      </c>
      <c r="U42" s="52">
        <v>0</v>
      </c>
      <c r="V42" s="52">
        <v>89</v>
      </c>
      <c r="W42" s="48"/>
      <c r="X42" s="48" t="s">
        <v>407</v>
      </c>
      <c r="Y42" s="50" t="s">
        <v>341</v>
      </c>
      <c r="Z42" s="50" t="s">
        <v>355</v>
      </c>
      <c r="AA42" s="50">
        <v>1</v>
      </c>
      <c r="AB42" s="40"/>
      <c r="AC42" s="40"/>
      <c r="AF42" s="40"/>
      <c r="AH42" s="40"/>
      <c r="AI42" s="40"/>
      <c r="AK42" s="40"/>
      <c r="AL42" s="40"/>
      <c r="AN42" s="40"/>
    </row>
    <row r="43" spans="1:40" s="45" customFormat="1" ht="45" x14ac:dyDescent="0.25">
      <c r="A43" s="47">
        <v>33</v>
      </c>
      <c r="B43" s="48" t="s">
        <v>313</v>
      </c>
      <c r="C43" s="48" t="s">
        <v>356</v>
      </c>
      <c r="D43" s="48" t="s">
        <v>130</v>
      </c>
      <c r="E43" s="52" t="s">
        <v>162</v>
      </c>
      <c r="F43" s="52" t="s">
        <v>408</v>
      </c>
      <c r="G43" s="52" t="s">
        <v>409</v>
      </c>
      <c r="H43" s="52" t="str">
        <f t="shared" si="0"/>
        <v>В1</v>
      </c>
      <c r="I43" s="52">
        <v>4.25</v>
      </c>
      <c r="J43" s="52" t="s">
        <v>327</v>
      </c>
      <c r="K43" s="52">
        <v>0</v>
      </c>
      <c r="L43" s="52">
        <v>0</v>
      </c>
      <c r="M43" s="52">
        <v>16</v>
      </c>
      <c r="N43" s="52">
        <v>0</v>
      </c>
      <c r="O43" s="52">
        <v>0</v>
      </c>
      <c r="P43" s="52">
        <v>16</v>
      </c>
      <c r="Q43" s="52">
        <v>0</v>
      </c>
      <c r="R43" s="52">
        <v>0</v>
      </c>
      <c r="S43" s="52">
        <v>0</v>
      </c>
      <c r="T43" s="52">
        <v>16</v>
      </c>
      <c r="U43" s="52">
        <v>0</v>
      </c>
      <c r="V43" s="52">
        <v>323</v>
      </c>
      <c r="W43" s="48"/>
      <c r="X43" s="48" t="s">
        <v>407</v>
      </c>
      <c r="Y43" s="50" t="s">
        <v>341</v>
      </c>
      <c r="Z43" s="50" t="s">
        <v>355</v>
      </c>
      <c r="AA43" s="50">
        <v>1</v>
      </c>
      <c r="AB43" s="40"/>
      <c r="AC43" s="40"/>
      <c r="AF43" s="40"/>
      <c r="AH43" s="40"/>
      <c r="AI43" s="40"/>
      <c r="AK43" s="40"/>
      <c r="AL43" s="40"/>
      <c r="AN43" s="40"/>
    </row>
    <row r="44" spans="1:40" s="45" customFormat="1" ht="45" x14ac:dyDescent="0.25">
      <c r="A44" s="47">
        <v>34</v>
      </c>
      <c r="B44" s="48" t="s">
        <v>313</v>
      </c>
      <c r="C44" s="48" t="s">
        <v>356</v>
      </c>
      <c r="D44" s="48" t="s">
        <v>160</v>
      </c>
      <c r="E44" s="52" t="s">
        <v>162</v>
      </c>
      <c r="F44" s="52" t="s">
        <v>410</v>
      </c>
      <c r="G44" s="52" t="s">
        <v>411</v>
      </c>
      <c r="H44" s="52" t="str">
        <f t="shared" si="0"/>
        <v>В1</v>
      </c>
      <c r="I44" s="52">
        <v>4.5830000000000002</v>
      </c>
      <c r="J44" s="52" t="s">
        <v>327</v>
      </c>
      <c r="K44" s="52">
        <v>0</v>
      </c>
      <c r="L44" s="52">
        <v>0</v>
      </c>
      <c r="M44" s="52">
        <v>318</v>
      </c>
      <c r="N44" s="52">
        <v>0</v>
      </c>
      <c r="O44" s="52">
        <v>0</v>
      </c>
      <c r="P44" s="52">
        <v>318</v>
      </c>
      <c r="Q44" s="52">
        <v>0</v>
      </c>
      <c r="R44" s="52">
        <v>0</v>
      </c>
      <c r="S44" s="52">
        <v>0</v>
      </c>
      <c r="T44" s="52">
        <v>318</v>
      </c>
      <c r="U44" s="52">
        <v>0</v>
      </c>
      <c r="V44" s="52">
        <v>282</v>
      </c>
      <c r="W44" s="48"/>
      <c r="X44" s="48" t="s">
        <v>407</v>
      </c>
      <c r="Y44" s="50" t="s">
        <v>341</v>
      </c>
      <c r="Z44" s="50" t="s">
        <v>355</v>
      </c>
      <c r="AA44" s="50">
        <v>1</v>
      </c>
      <c r="AB44" s="40"/>
      <c r="AC44" s="40"/>
      <c r="AF44" s="40"/>
      <c r="AH44" s="40"/>
      <c r="AI44" s="40"/>
      <c r="AK44" s="40"/>
      <c r="AL44" s="40"/>
      <c r="AN44" s="40"/>
    </row>
    <row r="45" spans="1:40" s="45" customFormat="1" ht="45" x14ac:dyDescent="0.25">
      <c r="A45" s="47">
        <v>35</v>
      </c>
      <c r="B45" s="48" t="s">
        <v>313</v>
      </c>
      <c r="C45" s="48" t="s">
        <v>303</v>
      </c>
      <c r="D45" s="48" t="s">
        <v>314</v>
      </c>
      <c r="E45" s="52" t="s">
        <v>162</v>
      </c>
      <c r="F45" s="52" t="s">
        <v>412</v>
      </c>
      <c r="G45" s="52" t="s">
        <v>413</v>
      </c>
      <c r="H45" s="52" t="str">
        <f t="shared" si="0"/>
        <v>В</v>
      </c>
      <c r="I45" s="52">
        <v>1.167</v>
      </c>
      <c r="J45" s="52" t="s">
        <v>327</v>
      </c>
      <c r="K45" s="52">
        <v>0</v>
      </c>
      <c r="L45" s="52">
        <v>0</v>
      </c>
      <c r="M45" s="52">
        <v>268</v>
      </c>
      <c r="N45" s="52">
        <v>0</v>
      </c>
      <c r="O45" s="52">
        <v>0</v>
      </c>
      <c r="P45" s="52">
        <v>268</v>
      </c>
      <c r="Q45" s="52">
        <v>0</v>
      </c>
      <c r="R45" s="52">
        <v>0</v>
      </c>
      <c r="S45" s="52">
        <v>0</v>
      </c>
      <c r="T45" s="52">
        <v>268</v>
      </c>
      <c r="U45" s="52">
        <v>0</v>
      </c>
      <c r="V45" s="52">
        <v>148</v>
      </c>
      <c r="W45" s="48" t="s">
        <v>414</v>
      </c>
      <c r="X45" s="48" t="s">
        <v>415</v>
      </c>
      <c r="Y45" s="50" t="s">
        <v>318</v>
      </c>
      <c r="Z45" s="50" t="s">
        <v>319</v>
      </c>
      <c r="AA45" s="50">
        <v>0</v>
      </c>
      <c r="AB45" s="40"/>
      <c r="AC45" s="40"/>
      <c r="AF45" s="40"/>
      <c r="AH45" s="40"/>
      <c r="AI45" s="40"/>
      <c r="AK45" s="40"/>
      <c r="AL45" s="40"/>
      <c r="AN45" s="40"/>
    </row>
    <row r="46" spans="1:40" s="45" customFormat="1" ht="45" x14ac:dyDescent="0.25">
      <c r="A46" s="47">
        <v>36</v>
      </c>
      <c r="B46" s="48" t="s">
        <v>304</v>
      </c>
      <c r="C46" s="48" t="s">
        <v>303</v>
      </c>
      <c r="D46" s="48" t="s">
        <v>416</v>
      </c>
      <c r="E46" s="52" t="s">
        <v>162</v>
      </c>
      <c r="F46" s="52" t="s">
        <v>417</v>
      </c>
      <c r="G46" s="52" t="s">
        <v>418</v>
      </c>
      <c r="H46" s="52" t="str">
        <f t="shared" si="0"/>
        <v>В1</v>
      </c>
      <c r="I46" s="52">
        <v>17</v>
      </c>
      <c r="J46" s="52" t="s">
        <v>327</v>
      </c>
      <c r="K46" s="52">
        <v>0</v>
      </c>
      <c r="L46" s="52">
        <v>0</v>
      </c>
      <c r="M46" s="52">
        <v>313</v>
      </c>
      <c r="N46" s="52">
        <v>0</v>
      </c>
      <c r="O46" s="52">
        <v>0</v>
      </c>
      <c r="P46" s="52">
        <v>313</v>
      </c>
      <c r="Q46" s="52">
        <v>0</v>
      </c>
      <c r="R46" s="52">
        <v>0</v>
      </c>
      <c r="S46" s="52">
        <v>0</v>
      </c>
      <c r="T46" s="52">
        <v>313</v>
      </c>
      <c r="U46" s="52">
        <v>0</v>
      </c>
      <c r="V46" s="52">
        <v>637</v>
      </c>
      <c r="W46" s="48"/>
      <c r="X46" s="48" t="s">
        <v>419</v>
      </c>
      <c r="Y46" s="50" t="s">
        <v>341</v>
      </c>
      <c r="Z46" s="50" t="s">
        <v>355</v>
      </c>
      <c r="AA46" s="50">
        <v>1</v>
      </c>
      <c r="AB46" s="40"/>
      <c r="AC46" s="40"/>
      <c r="AF46" s="40"/>
      <c r="AH46" s="40"/>
      <c r="AI46" s="40"/>
      <c r="AK46" s="40"/>
      <c r="AL46" s="40"/>
      <c r="AN46" s="40"/>
    </row>
    <row r="47" spans="1:40" s="45" customFormat="1" ht="45" x14ac:dyDescent="0.25">
      <c r="A47" s="47">
        <v>37</v>
      </c>
      <c r="B47" s="48" t="s">
        <v>313</v>
      </c>
      <c r="C47" s="48" t="s">
        <v>303</v>
      </c>
      <c r="D47" s="48" t="s">
        <v>420</v>
      </c>
      <c r="E47" s="52" t="s">
        <v>162</v>
      </c>
      <c r="F47" s="52" t="s">
        <v>421</v>
      </c>
      <c r="G47" s="52" t="s">
        <v>422</v>
      </c>
      <c r="H47" s="52" t="str">
        <f t="shared" si="0"/>
        <v>В1</v>
      </c>
      <c r="I47" s="52">
        <v>5.6669999999999998</v>
      </c>
      <c r="J47" s="52" t="s">
        <v>327</v>
      </c>
      <c r="K47" s="52">
        <v>0</v>
      </c>
      <c r="L47" s="52">
        <v>0</v>
      </c>
      <c r="M47" s="52">
        <v>248</v>
      </c>
      <c r="N47" s="52">
        <v>0</v>
      </c>
      <c r="O47" s="52">
        <v>0</v>
      </c>
      <c r="P47" s="52">
        <v>248</v>
      </c>
      <c r="Q47" s="52">
        <v>0</v>
      </c>
      <c r="R47" s="52">
        <v>0</v>
      </c>
      <c r="S47" s="52">
        <v>0</v>
      </c>
      <c r="T47" s="52">
        <v>248</v>
      </c>
      <c r="U47" s="52">
        <v>0</v>
      </c>
      <c r="V47" s="52">
        <v>183</v>
      </c>
      <c r="W47" s="48"/>
      <c r="X47" s="48" t="s">
        <v>415</v>
      </c>
      <c r="Y47" s="50" t="s">
        <v>341</v>
      </c>
      <c r="Z47" s="50" t="s">
        <v>355</v>
      </c>
      <c r="AA47" s="50">
        <v>1</v>
      </c>
      <c r="AB47" s="40"/>
      <c r="AC47" s="40"/>
      <c r="AF47" s="40"/>
      <c r="AH47" s="40"/>
      <c r="AI47" s="40"/>
      <c r="AK47" s="40"/>
      <c r="AL47" s="40"/>
      <c r="AN47" s="40"/>
    </row>
    <row r="48" spans="1:40" s="45" customFormat="1" ht="45" x14ac:dyDescent="0.25">
      <c r="A48" s="47">
        <v>38</v>
      </c>
      <c r="B48" s="48" t="s">
        <v>313</v>
      </c>
      <c r="C48" s="48" t="s">
        <v>303</v>
      </c>
      <c r="D48" s="48" t="s">
        <v>420</v>
      </c>
      <c r="E48" s="52" t="s">
        <v>162</v>
      </c>
      <c r="F48" s="52" t="s">
        <v>423</v>
      </c>
      <c r="G48" s="52" t="s">
        <v>424</v>
      </c>
      <c r="H48" s="52" t="str">
        <f t="shared" si="0"/>
        <v>В1</v>
      </c>
      <c r="I48" s="52">
        <v>1.833</v>
      </c>
      <c r="J48" s="52" t="s">
        <v>327</v>
      </c>
      <c r="K48" s="52">
        <v>0</v>
      </c>
      <c r="L48" s="52">
        <v>0</v>
      </c>
      <c r="M48" s="52">
        <v>248</v>
      </c>
      <c r="N48" s="52">
        <v>0</v>
      </c>
      <c r="O48" s="52">
        <v>0</v>
      </c>
      <c r="P48" s="52">
        <v>248</v>
      </c>
      <c r="Q48" s="52">
        <v>0</v>
      </c>
      <c r="R48" s="52">
        <v>0</v>
      </c>
      <c r="S48" s="52">
        <v>0</v>
      </c>
      <c r="T48" s="52">
        <v>248</v>
      </c>
      <c r="U48" s="52">
        <v>0</v>
      </c>
      <c r="V48" s="52">
        <v>206</v>
      </c>
      <c r="W48" s="48"/>
      <c r="X48" s="48" t="s">
        <v>415</v>
      </c>
      <c r="Y48" s="50" t="s">
        <v>341</v>
      </c>
      <c r="Z48" s="50" t="s">
        <v>355</v>
      </c>
      <c r="AA48" s="50">
        <v>1</v>
      </c>
      <c r="AB48" s="40"/>
      <c r="AC48" s="40"/>
      <c r="AF48" s="40"/>
      <c r="AH48" s="40"/>
      <c r="AI48" s="40"/>
      <c r="AK48" s="40"/>
      <c r="AL48" s="40"/>
      <c r="AN48" s="40"/>
    </row>
    <row r="49" spans="1:40" s="45" customFormat="1" ht="45" x14ac:dyDescent="0.25">
      <c r="A49" s="47">
        <v>39</v>
      </c>
      <c r="B49" s="48" t="s">
        <v>304</v>
      </c>
      <c r="C49" s="48" t="s">
        <v>303</v>
      </c>
      <c r="D49" s="48" t="s">
        <v>425</v>
      </c>
      <c r="E49" s="52" t="s">
        <v>6</v>
      </c>
      <c r="F49" s="52" t="s">
        <v>426</v>
      </c>
      <c r="G49" s="52" t="s">
        <v>427</v>
      </c>
      <c r="H49" s="52" t="str">
        <f t="shared" si="0"/>
        <v>В1</v>
      </c>
      <c r="I49" s="52">
        <v>3.1669999999999998</v>
      </c>
      <c r="J49" s="52" t="s">
        <v>327</v>
      </c>
      <c r="K49" s="52">
        <v>0</v>
      </c>
      <c r="L49" s="52">
        <v>0</v>
      </c>
      <c r="M49" s="52">
        <v>215</v>
      </c>
      <c r="N49" s="52">
        <v>0</v>
      </c>
      <c r="O49" s="52">
        <v>0</v>
      </c>
      <c r="P49" s="52">
        <v>215</v>
      </c>
      <c r="Q49" s="52">
        <v>0</v>
      </c>
      <c r="R49" s="52">
        <v>0</v>
      </c>
      <c r="S49" s="52">
        <v>0</v>
      </c>
      <c r="T49" s="52">
        <v>215</v>
      </c>
      <c r="U49" s="52">
        <v>0</v>
      </c>
      <c r="V49" s="52">
        <v>23</v>
      </c>
      <c r="W49" s="48"/>
      <c r="X49" s="48" t="s">
        <v>428</v>
      </c>
      <c r="Y49" s="50" t="s">
        <v>341</v>
      </c>
      <c r="Z49" s="50" t="s">
        <v>355</v>
      </c>
      <c r="AA49" s="50">
        <v>1</v>
      </c>
      <c r="AB49" s="40"/>
      <c r="AC49" s="40"/>
      <c r="AF49" s="40"/>
      <c r="AH49" s="40"/>
      <c r="AI49" s="40"/>
      <c r="AK49" s="40"/>
      <c r="AL49" s="40"/>
      <c r="AN49" s="40"/>
    </row>
    <row r="50" spans="1:40" s="45" customFormat="1" ht="45" x14ac:dyDescent="0.25">
      <c r="A50" s="47">
        <v>40</v>
      </c>
      <c r="B50" s="48" t="s">
        <v>304</v>
      </c>
      <c r="C50" s="48" t="s">
        <v>303</v>
      </c>
      <c r="D50" s="48" t="s">
        <v>140</v>
      </c>
      <c r="E50" s="52" t="s">
        <v>6</v>
      </c>
      <c r="F50" s="52" t="s">
        <v>429</v>
      </c>
      <c r="G50" s="52" t="s">
        <v>430</v>
      </c>
      <c r="H50" s="52" t="str">
        <f t="shared" si="0"/>
        <v>В1</v>
      </c>
      <c r="I50" s="52">
        <v>5</v>
      </c>
      <c r="J50" s="52" t="s">
        <v>327</v>
      </c>
      <c r="K50" s="52">
        <v>0</v>
      </c>
      <c r="L50" s="52">
        <v>0</v>
      </c>
      <c r="M50" s="52">
        <v>1195</v>
      </c>
      <c r="N50" s="52">
        <v>0</v>
      </c>
      <c r="O50" s="52">
        <v>0</v>
      </c>
      <c r="P50" s="52">
        <v>1195</v>
      </c>
      <c r="Q50" s="52">
        <v>0</v>
      </c>
      <c r="R50" s="52">
        <v>0</v>
      </c>
      <c r="S50" s="52">
        <v>0</v>
      </c>
      <c r="T50" s="52">
        <v>1195</v>
      </c>
      <c r="U50" s="52">
        <v>0</v>
      </c>
      <c r="V50" s="52">
        <v>1165</v>
      </c>
      <c r="W50" s="48"/>
      <c r="X50" s="48" t="s">
        <v>428</v>
      </c>
      <c r="Y50" s="50" t="s">
        <v>341</v>
      </c>
      <c r="Z50" s="50" t="s">
        <v>355</v>
      </c>
      <c r="AA50" s="50">
        <v>1</v>
      </c>
      <c r="AB50" s="40"/>
      <c r="AC50" s="40"/>
      <c r="AF50" s="40"/>
      <c r="AH50" s="40"/>
      <c r="AI50" s="40"/>
      <c r="AK50" s="40"/>
      <c r="AL50" s="40"/>
      <c r="AN50" s="40"/>
    </row>
    <row r="51" spans="1:40" s="45" customFormat="1" ht="45" x14ac:dyDescent="0.25">
      <c r="A51" s="47">
        <v>41</v>
      </c>
      <c r="B51" s="48" t="s">
        <v>313</v>
      </c>
      <c r="C51" s="48" t="s">
        <v>431</v>
      </c>
      <c r="D51" s="48" t="s">
        <v>149</v>
      </c>
      <c r="E51" s="52" t="s">
        <v>162</v>
      </c>
      <c r="F51" s="52" t="s">
        <v>432</v>
      </c>
      <c r="G51" s="52" t="s">
        <v>433</v>
      </c>
      <c r="H51" s="52" t="str">
        <f t="shared" si="0"/>
        <v>В1</v>
      </c>
      <c r="I51" s="52">
        <v>1.25</v>
      </c>
      <c r="J51" s="52" t="s">
        <v>360</v>
      </c>
      <c r="K51" s="52">
        <v>0</v>
      </c>
      <c r="L51" s="52">
        <v>0</v>
      </c>
      <c r="M51" s="52">
        <v>2246</v>
      </c>
      <c r="N51" s="52">
        <v>0</v>
      </c>
      <c r="O51" s="52">
        <v>0</v>
      </c>
      <c r="P51" s="52">
        <v>2246</v>
      </c>
      <c r="Q51" s="52">
        <v>0</v>
      </c>
      <c r="R51" s="52">
        <v>0</v>
      </c>
      <c r="S51" s="52">
        <v>0</v>
      </c>
      <c r="T51" s="52">
        <v>2246</v>
      </c>
      <c r="U51" s="52">
        <v>0</v>
      </c>
      <c r="V51" s="52">
        <v>1499</v>
      </c>
      <c r="W51" s="48"/>
      <c r="X51" s="48" t="s">
        <v>434</v>
      </c>
      <c r="Y51" s="50" t="s">
        <v>341</v>
      </c>
      <c r="Z51" s="50" t="s">
        <v>355</v>
      </c>
      <c r="AA51" s="50">
        <v>1</v>
      </c>
      <c r="AB51" s="40"/>
      <c r="AC51" s="40"/>
      <c r="AF51" s="40"/>
      <c r="AH51" s="40"/>
      <c r="AI51" s="40"/>
      <c r="AK51" s="40"/>
      <c r="AL51" s="40"/>
      <c r="AN51" s="40"/>
    </row>
    <row r="52" spans="1:40" s="45" customFormat="1" ht="45" x14ac:dyDescent="0.25">
      <c r="A52" s="47">
        <v>42</v>
      </c>
      <c r="B52" s="48" t="s">
        <v>313</v>
      </c>
      <c r="C52" s="48" t="s">
        <v>303</v>
      </c>
      <c r="D52" s="48" t="s">
        <v>435</v>
      </c>
      <c r="E52" s="52" t="s">
        <v>162</v>
      </c>
      <c r="F52" s="52" t="s">
        <v>436</v>
      </c>
      <c r="G52" s="52" t="s">
        <v>437</v>
      </c>
      <c r="H52" s="52" t="str">
        <f t="shared" si="0"/>
        <v>В</v>
      </c>
      <c r="I52" s="52">
        <v>1.667</v>
      </c>
      <c r="J52" s="52" t="s">
        <v>327</v>
      </c>
      <c r="K52" s="52">
        <v>0</v>
      </c>
      <c r="L52" s="52">
        <v>0</v>
      </c>
      <c r="M52" s="52">
        <v>58</v>
      </c>
      <c r="N52" s="52">
        <v>0</v>
      </c>
      <c r="O52" s="52">
        <v>0</v>
      </c>
      <c r="P52" s="52">
        <v>58</v>
      </c>
      <c r="Q52" s="52">
        <v>0</v>
      </c>
      <c r="R52" s="52">
        <v>0</v>
      </c>
      <c r="S52" s="52">
        <v>0</v>
      </c>
      <c r="T52" s="52">
        <v>58</v>
      </c>
      <c r="U52" s="52">
        <v>0</v>
      </c>
      <c r="V52" s="52">
        <v>54</v>
      </c>
      <c r="W52" s="48" t="s">
        <v>414</v>
      </c>
      <c r="X52" s="48" t="s">
        <v>438</v>
      </c>
      <c r="Y52" s="50" t="s">
        <v>318</v>
      </c>
      <c r="Z52" s="50" t="s">
        <v>319</v>
      </c>
      <c r="AA52" s="50">
        <v>0</v>
      </c>
      <c r="AB52" s="40"/>
      <c r="AC52" s="40"/>
      <c r="AF52" s="40"/>
      <c r="AH52" s="40"/>
      <c r="AI52" s="40"/>
      <c r="AK52" s="40"/>
      <c r="AL52" s="40"/>
      <c r="AN52" s="40"/>
    </row>
    <row r="53" spans="1:40" s="45" customFormat="1" ht="45" x14ac:dyDescent="0.25">
      <c r="A53" s="47">
        <v>43</v>
      </c>
      <c r="B53" s="48" t="s">
        <v>304</v>
      </c>
      <c r="C53" s="48" t="s">
        <v>356</v>
      </c>
      <c r="D53" s="48" t="s">
        <v>439</v>
      </c>
      <c r="E53" s="52" t="s">
        <v>372</v>
      </c>
      <c r="F53" s="52" t="s">
        <v>440</v>
      </c>
      <c r="G53" s="52" t="s">
        <v>441</v>
      </c>
      <c r="H53" s="52" t="str">
        <f t="shared" si="0"/>
        <v>В1</v>
      </c>
      <c r="I53" s="52">
        <v>3.2</v>
      </c>
      <c r="J53" s="52" t="s">
        <v>356</v>
      </c>
      <c r="K53" s="52">
        <v>0</v>
      </c>
      <c r="L53" s="52">
        <v>0</v>
      </c>
      <c r="M53" s="52">
        <v>1</v>
      </c>
      <c r="N53" s="52">
        <v>0</v>
      </c>
      <c r="O53" s="52">
        <v>0</v>
      </c>
      <c r="P53" s="52">
        <v>1</v>
      </c>
      <c r="Q53" s="52">
        <v>0</v>
      </c>
      <c r="R53" s="52">
        <v>0</v>
      </c>
      <c r="S53" s="52">
        <v>0</v>
      </c>
      <c r="T53" s="52">
        <v>1</v>
      </c>
      <c r="U53" s="52">
        <v>0</v>
      </c>
      <c r="V53" s="52">
        <v>23</v>
      </c>
      <c r="W53" s="48"/>
      <c r="X53" s="48" t="s">
        <v>428</v>
      </c>
      <c r="Y53" s="50" t="s">
        <v>341</v>
      </c>
      <c r="Z53" s="50" t="s">
        <v>319</v>
      </c>
      <c r="AA53" s="50">
        <v>1</v>
      </c>
      <c r="AB53" s="40"/>
      <c r="AC53" s="40"/>
      <c r="AF53" s="40"/>
      <c r="AH53" s="40"/>
      <c r="AI53" s="40"/>
      <c r="AK53" s="40"/>
      <c r="AL53" s="40"/>
      <c r="AN53" s="40"/>
    </row>
    <row r="54" spans="1:40" s="45" customFormat="1" ht="45" x14ac:dyDescent="0.25">
      <c r="A54" s="47">
        <v>44</v>
      </c>
      <c r="B54" s="48" t="s">
        <v>304</v>
      </c>
      <c r="C54" s="48" t="s">
        <v>303</v>
      </c>
      <c r="D54" s="48" t="s">
        <v>139</v>
      </c>
      <c r="E54" s="52" t="s">
        <v>162</v>
      </c>
      <c r="F54" s="52" t="s">
        <v>442</v>
      </c>
      <c r="G54" s="52" t="s">
        <v>443</v>
      </c>
      <c r="H54" s="52" t="str">
        <f t="shared" si="0"/>
        <v>В1</v>
      </c>
      <c r="I54" s="52">
        <v>1.333</v>
      </c>
      <c r="J54" s="52" t="s">
        <v>327</v>
      </c>
      <c r="K54" s="52">
        <v>0</v>
      </c>
      <c r="L54" s="52">
        <v>0</v>
      </c>
      <c r="M54" s="52">
        <v>313</v>
      </c>
      <c r="N54" s="52">
        <v>0</v>
      </c>
      <c r="O54" s="52">
        <v>0</v>
      </c>
      <c r="P54" s="52">
        <v>313</v>
      </c>
      <c r="Q54" s="52">
        <v>0</v>
      </c>
      <c r="R54" s="52">
        <v>0</v>
      </c>
      <c r="S54" s="52">
        <v>0</v>
      </c>
      <c r="T54" s="52">
        <v>313</v>
      </c>
      <c r="U54" s="52">
        <v>0</v>
      </c>
      <c r="V54" s="52">
        <v>692</v>
      </c>
      <c r="W54" s="48"/>
      <c r="X54" s="48" t="s">
        <v>428</v>
      </c>
      <c r="Y54" s="50" t="s">
        <v>341</v>
      </c>
      <c r="Z54" s="50" t="s">
        <v>319</v>
      </c>
      <c r="AA54" s="50">
        <v>1</v>
      </c>
      <c r="AB54" s="40"/>
      <c r="AC54" s="40"/>
      <c r="AF54" s="40"/>
      <c r="AH54" s="40"/>
      <c r="AI54" s="40"/>
      <c r="AK54" s="40"/>
      <c r="AL54" s="40"/>
      <c r="AN54" s="40"/>
    </row>
    <row r="55" spans="1:40" s="45" customFormat="1" ht="45" x14ac:dyDescent="0.25">
      <c r="A55" s="47">
        <v>45</v>
      </c>
      <c r="B55" s="48" t="s">
        <v>313</v>
      </c>
      <c r="C55" s="48" t="s">
        <v>303</v>
      </c>
      <c r="D55" s="48" t="s">
        <v>135</v>
      </c>
      <c r="E55" s="52" t="s">
        <v>162</v>
      </c>
      <c r="F55" s="52" t="s">
        <v>444</v>
      </c>
      <c r="G55" s="52" t="s">
        <v>445</v>
      </c>
      <c r="H55" s="52" t="str">
        <f t="shared" si="0"/>
        <v>В</v>
      </c>
      <c r="I55" s="52">
        <v>3.5</v>
      </c>
      <c r="J55" s="52" t="s">
        <v>327</v>
      </c>
      <c r="K55" s="52">
        <v>0</v>
      </c>
      <c r="L55" s="52">
        <v>0</v>
      </c>
      <c r="M55" s="52">
        <v>458</v>
      </c>
      <c r="N55" s="52">
        <v>0</v>
      </c>
      <c r="O55" s="52">
        <v>0</v>
      </c>
      <c r="P55" s="52">
        <v>458</v>
      </c>
      <c r="Q55" s="52">
        <v>0</v>
      </c>
      <c r="R55" s="52">
        <v>0</v>
      </c>
      <c r="S55" s="52">
        <v>0</v>
      </c>
      <c r="T55" s="52">
        <v>458</v>
      </c>
      <c r="U55" s="52">
        <v>0</v>
      </c>
      <c r="V55" s="52">
        <v>296</v>
      </c>
      <c r="W55" s="48"/>
      <c r="X55" s="48" t="s">
        <v>438</v>
      </c>
      <c r="Y55" s="50" t="s">
        <v>338</v>
      </c>
      <c r="Z55" s="50" t="s">
        <v>319</v>
      </c>
      <c r="AA55" s="50">
        <v>0</v>
      </c>
      <c r="AB55" s="40"/>
      <c r="AC55" s="40"/>
      <c r="AF55" s="40"/>
      <c r="AH55" s="40"/>
      <c r="AI55" s="40"/>
      <c r="AK55" s="40"/>
      <c r="AL55" s="40"/>
      <c r="AN55" s="40"/>
    </row>
    <row r="56" spans="1:40" s="45" customFormat="1" ht="45" x14ac:dyDescent="0.25">
      <c r="A56" s="47">
        <v>46</v>
      </c>
      <c r="B56" s="48" t="s">
        <v>313</v>
      </c>
      <c r="C56" s="48" t="s">
        <v>303</v>
      </c>
      <c r="D56" s="48" t="s">
        <v>446</v>
      </c>
      <c r="E56" s="52" t="s">
        <v>162</v>
      </c>
      <c r="F56" s="52" t="s">
        <v>447</v>
      </c>
      <c r="G56" s="52" t="s">
        <v>448</v>
      </c>
      <c r="H56" s="52" t="str">
        <f t="shared" si="0"/>
        <v>В</v>
      </c>
      <c r="I56" s="52">
        <v>6.1669999999999998</v>
      </c>
      <c r="J56" s="52" t="s">
        <v>327</v>
      </c>
      <c r="K56" s="52">
        <v>0</v>
      </c>
      <c r="L56" s="52">
        <v>0</v>
      </c>
      <c r="M56" s="52">
        <v>2</v>
      </c>
      <c r="N56" s="52">
        <v>0</v>
      </c>
      <c r="O56" s="52">
        <v>0</v>
      </c>
      <c r="P56" s="52">
        <v>2</v>
      </c>
      <c r="Q56" s="52">
        <v>0</v>
      </c>
      <c r="R56" s="52">
        <v>0</v>
      </c>
      <c r="S56" s="52">
        <v>0</v>
      </c>
      <c r="T56" s="52">
        <v>2</v>
      </c>
      <c r="U56" s="52">
        <v>0</v>
      </c>
      <c r="V56" s="52">
        <v>6</v>
      </c>
      <c r="W56" s="48" t="s">
        <v>414</v>
      </c>
      <c r="X56" s="48" t="s">
        <v>438</v>
      </c>
      <c r="Y56" s="50" t="s">
        <v>318</v>
      </c>
      <c r="Z56" s="50" t="s">
        <v>319</v>
      </c>
      <c r="AA56" s="50">
        <v>0</v>
      </c>
      <c r="AB56" s="40"/>
      <c r="AC56" s="40"/>
      <c r="AF56" s="40"/>
      <c r="AH56" s="40"/>
      <c r="AI56" s="40"/>
      <c r="AK56" s="40"/>
      <c r="AL56" s="40"/>
      <c r="AN56" s="40"/>
    </row>
    <row r="57" spans="1:40" s="45" customFormat="1" ht="45" x14ac:dyDescent="0.25">
      <c r="A57" s="47">
        <v>47</v>
      </c>
      <c r="B57" s="48" t="s">
        <v>313</v>
      </c>
      <c r="C57" s="48" t="s">
        <v>303</v>
      </c>
      <c r="D57" s="48" t="s">
        <v>314</v>
      </c>
      <c r="E57" s="52" t="s">
        <v>162</v>
      </c>
      <c r="F57" s="52" t="s">
        <v>449</v>
      </c>
      <c r="G57" s="52" t="s">
        <v>450</v>
      </c>
      <c r="H57" s="52" t="str">
        <f t="shared" si="0"/>
        <v>В</v>
      </c>
      <c r="I57" s="52">
        <v>0.66700000000000004</v>
      </c>
      <c r="J57" s="52" t="s">
        <v>327</v>
      </c>
      <c r="K57" s="52">
        <v>0</v>
      </c>
      <c r="L57" s="52">
        <v>0</v>
      </c>
      <c r="M57" s="52">
        <v>268</v>
      </c>
      <c r="N57" s="52">
        <v>0</v>
      </c>
      <c r="O57" s="52">
        <v>0</v>
      </c>
      <c r="P57" s="52">
        <v>268</v>
      </c>
      <c r="Q57" s="52">
        <v>0</v>
      </c>
      <c r="R57" s="52">
        <v>0</v>
      </c>
      <c r="S57" s="52">
        <v>0</v>
      </c>
      <c r="T57" s="52">
        <v>268</v>
      </c>
      <c r="U57" s="52">
        <v>0</v>
      </c>
      <c r="V57" s="52">
        <v>152</v>
      </c>
      <c r="W57" s="48" t="s">
        <v>414</v>
      </c>
      <c r="X57" s="48" t="s">
        <v>438</v>
      </c>
      <c r="Y57" s="50" t="s">
        <v>318</v>
      </c>
      <c r="Z57" s="50" t="s">
        <v>319</v>
      </c>
      <c r="AA57" s="50">
        <v>0</v>
      </c>
      <c r="AB57" s="40"/>
      <c r="AC57" s="40"/>
      <c r="AF57" s="40"/>
      <c r="AH57" s="40"/>
      <c r="AI57" s="40"/>
      <c r="AK57" s="40"/>
      <c r="AL57" s="40"/>
      <c r="AN57" s="40"/>
    </row>
    <row r="58" spans="1:40" s="45" customFormat="1" ht="45" x14ac:dyDescent="0.25">
      <c r="A58" s="47">
        <v>48</v>
      </c>
      <c r="B58" s="48" t="s">
        <v>313</v>
      </c>
      <c r="C58" s="48" t="s">
        <v>303</v>
      </c>
      <c r="D58" s="48" t="s">
        <v>150</v>
      </c>
      <c r="E58" s="52" t="s">
        <v>162</v>
      </c>
      <c r="F58" s="52" t="s">
        <v>451</v>
      </c>
      <c r="G58" s="52" t="s">
        <v>452</v>
      </c>
      <c r="H58" s="52" t="str">
        <f t="shared" si="0"/>
        <v>В</v>
      </c>
      <c r="I58" s="52">
        <v>6.5</v>
      </c>
      <c r="J58" s="52" t="s">
        <v>327</v>
      </c>
      <c r="K58" s="52">
        <v>0</v>
      </c>
      <c r="L58" s="52">
        <v>0</v>
      </c>
      <c r="M58" s="52">
        <v>60</v>
      </c>
      <c r="N58" s="52">
        <v>0</v>
      </c>
      <c r="O58" s="52">
        <v>0</v>
      </c>
      <c r="P58" s="52">
        <v>60</v>
      </c>
      <c r="Q58" s="52">
        <v>0</v>
      </c>
      <c r="R58" s="52">
        <v>0</v>
      </c>
      <c r="S58" s="52">
        <v>0</v>
      </c>
      <c r="T58" s="52">
        <v>60</v>
      </c>
      <c r="U58" s="52">
        <v>0</v>
      </c>
      <c r="V58" s="52">
        <v>6</v>
      </c>
      <c r="W58" s="48"/>
      <c r="X58" s="48" t="s">
        <v>438</v>
      </c>
      <c r="Y58" s="50" t="s">
        <v>453</v>
      </c>
      <c r="Z58" s="50" t="s">
        <v>319</v>
      </c>
      <c r="AA58" s="50">
        <v>0</v>
      </c>
      <c r="AB58" s="40"/>
      <c r="AC58" s="40"/>
      <c r="AF58" s="40"/>
      <c r="AH58" s="40"/>
      <c r="AI58" s="40"/>
      <c r="AK58" s="40"/>
      <c r="AL58" s="40"/>
      <c r="AN58" s="40"/>
    </row>
    <row r="59" spans="1:40" s="45" customFormat="1" ht="45" x14ac:dyDescent="0.25">
      <c r="A59" s="47">
        <v>49</v>
      </c>
      <c r="B59" s="48" t="s">
        <v>313</v>
      </c>
      <c r="C59" s="48" t="s">
        <v>303</v>
      </c>
      <c r="D59" s="48" t="s">
        <v>159</v>
      </c>
      <c r="E59" s="52" t="s">
        <v>162</v>
      </c>
      <c r="F59" s="52" t="s">
        <v>454</v>
      </c>
      <c r="G59" s="52" t="s">
        <v>455</v>
      </c>
      <c r="H59" s="52" t="str">
        <f t="shared" si="0"/>
        <v>В1</v>
      </c>
      <c r="I59" s="52">
        <v>0.83299999999999996</v>
      </c>
      <c r="J59" s="52" t="s">
        <v>327</v>
      </c>
      <c r="K59" s="52">
        <v>0</v>
      </c>
      <c r="L59" s="52">
        <v>0</v>
      </c>
      <c r="M59" s="52">
        <v>851</v>
      </c>
      <c r="N59" s="52">
        <v>0</v>
      </c>
      <c r="O59" s="52">
        <v>0</v>
      </c>
      <c r="P59" s="52">
        <v>851</v>
      </c>
      <c r="Q59" s="52">
        <v>0</v>
      </c>
      <c r="R59" s="52">
        <v>0</v>
      </c>
      <c r="S59" s="52">
        <v>0</v>
      </c>
      <c r="T59" s="52">
        <v>851</v>
      </c>
      <c r="U59" s="52">
        <v>0</v>
      </c>
      <c r="V59" s="52">
        <v>485</v>
      </c>
      <c r="W59" s="48"/>
      <c r="X59" s="48" t="s">
        <v>456</v>
      </c>
      <c r="Y59" s="50" t="s">
        <v>341</v>
      </c>
      <c r="Z59" s="50" t="s">
        <v>355</v>
      </c>
      <c r="AA59" s="50">
        <v>1</v>
      </c>
      <c r="AB59" s="40"/>
      <c r="AC59" s="40"/>
      <c r="AF59" s="40"/>
      <c r="AH59" s="40"/>
      <c r="AI59" s="40"/>
      <c r="AK59" s="40"/>
      <c r="AL59" s="40"/>
      <c r="AN59" s="40"/>
    </row>
    <row r="60" spans="1:40" s="45" customFormat="1" ht="45" x14ac:dyDescent="0.25">
      <c r="A60" s="47">
        <v>50</v>
      </c>
      <c r="B60" s="48" t="s">
        <v>313</v>
      </c>
      <c r="C60" s="48" t="s">
        <v>303</v>
      </c>
      <c r="D60" s="48" t="s">
        <v>435</v>
      </c>
      <c r="E60" s="52" t="s">
        <v>162</v>
      </c>
      <c r="F60" s="52" t="s">
        <v>457</v>
      </c>
      <c r="G60" s="52" t="s">
        <v>458</v>
      </c>
      <c r="H60" s="52" t="str">
        <f t="shared" si="0"/>
        <v>В</v>
      </c>
      <c r="I60" s="52">
        <v>2</v>
      </c>
      <c r="J60" s="52" t="s">
        <v>327</v>
      </c>
      <c r="K60" s="52">
        <v>0</v>
      </c>
      <c r="L60" s="52">
        <v>0</v>
      </c>
      <c r="M60" s="52">
        <v>58</v>
      </c>
      <c r="N60" s="52">
        <v>0</v>
      </c>
      <c r="O60" s="52">
        <v>0</v>
      </c>
      <c r="P60" s="52">
        <v>58</v>
      </c>
      <c r="Q60" s="52">
        <v>0</v>
      </c>
      <c r="R60" s="52">
        <v>0</v>
      </c>
      <c r="S60" s="52">
        <v>0</v>
      </c>
      <c r="T60" s="52">
        <v>58</v>
      </c>
      <c r="U60" s="52">
        <v>0</v>
      </c>
      <c r="V60" s="52">
        <v>66</v>
      </c>
      <c r="W60" s="48" t="s">
        <v>414</v>
      </c>
      <c r="X60" s="48" t="s">
        <v>438</v>
      </c>
      <c r="Y60" s="50" t="s">
        <v>318</v>
      </c>
      <c r="Z60" s="50" t="s">
        <v>319</v>
      </c>
      <c r="AA60" s="50">
        <v>0</v>
      </c>
      <c r="AB60" s="40"/>
      <c r="AC60" s="40"/>
      <c r="AF60" s="40"/>
      <c r="AH60" s="40"/>
      <c r="AI60" s="40"/>
      <c r="AK60" s="40"/>
      <c r="AL60" s="40"/>
      <c r="AN60" s="40"/>
    </row>
    <row r="61" spans="1:40" s="45" customFormat="1" ht="45" x14ac:dyDescent="0.25">
      <c r="A61" s="47">
        <v>51</v>
      </c>
      <c r="B61" s="48" t="s">
        <v>313</v>
      </c>
      <c r="C61" s="48" t="s">
        <v>356</v>
      </c>
      <c r="D61" s="48" t="s">
        <v>149</v>
      </c>
      <c r="E61" s="52" t="s">
        <v>162</v>
      </c>
      <c r="F61" s="52" t="s">
        <v>459</v>
      </c>
      <c r="G61" s="52" t="s">
        <v>460</v>
      </c>
      <c r="H61" s="52" t="str">
        <f t="shared" si="0"/>
        <v>В1</v>
      </c>
      <c r="I61" s="52">
        <v>1.917</v>
      </c>
      <c r="J61" s="52" t="s">
        <v>327</v>
      </c>
      <c r="K61" s="52">
        <v>0</v>
      </c>
      <c r="L61" s="52">
        <v>0</v>
      </c>
      <c r="M61" s="52">
        <v>2246</v>
      </c>
      <c r="N61" s="52">
        <v>0</v>
      </c>
      <c r="O61" s="52">
        <v>0</v>
      </c>
      <c r="P61" s="52">
        <v>2246</v>
      </c>
      <c r="Q61" s="52">
        <v>0</v>
      </c>
      <c r="R61" s="52">
        <v>0</v>
      </c>
      <c r="S61" s="52">
        <v>0</v>
      </c>
      <c r="T61" s="52">
        <v>2246</v>
      </c>
      <c r="U61" s="52">
        <v>0</v>
      </c>
      <c r="V61" s="52">
        <v>1444</v>
      </c>
      <c r="W61" s="48"/>
      <c r="X61" s="48" t="s">
        <v>456</v>
      </c>
      <c r="Y61" s="50" t="s">
        <v>341</v>
      </c>
      <c r="Z61" s="50" t="s">
        <v>355</v>
      </c>
      <c r="AA61" s="50">
        <v>1</v>
      </c>
      <c r="AB61" s="40"/>
      <c r="AC61" s="40"/>
      <c r="AF61" s="40"/>
      <c r="AH61" s="40"/>
      <c r="AI61" s="40"/>
      <c r="AK61" s="40"/>
      <c r="AL61" s="40"/>
      <c r="AN61" s="40"/>
    </row>
    <row r="62" spans="1:40" s="45" customFormat="1" ht="45" x14ac:dyDescent="0.25">
      <c r="A62" s="47">
        <v>52</v>
      </c>
      <c r="B62" s="48" t="s">
        <v>313</v>
      </c>
      <c r="C62" s="48" t="s">
        <v>303</v>
      </c>
      <c r="D62" s="48" t="s">
        <v>150</v>
      </c>
      <c r="E62" s="52" t="s">
        <v>162</v>
      </c>
      <c r="F62" s="52" t="s">
        <v>459</v>
      </c>
      <c r="G62" s="52" t="s">
        <v>461</v>
      </c>
      <c r="H62" s="52" t="str">
        <f t="shared" si="0"/>
        <v>В1</v>
      </c>
      <c r="I62" s="52">
        <v>0.75</v>
      </c>
      <c r="J62" s="52" t="s">
        <v>327</v>
      </c>
      <c r="K62" s="52">
        <v>0</v>
      </c>
      <c r="L62" s="52">
        <v>0</v>
      </c>
      <c r="M62" s="52">
        <v>60</v>
      </c>
      <c r="N62" s="52">
        <v>0</v>
      </c>
      <c r="O62" s="52">
        <v>0</v>
      </c>
      <c r="P62" s="52">
        <v>60</v>
      </c>
      <c r="Q62" s="52">
        <v>0</v>
      </c>
      <c r="R62" s="52">
        <v>0</v>
      </c>
      <c r="S62" s="52">
        <v>0</v>
      </c>
      <c r="T62" s="52">
        <v>60</v>
      </c>
      <c r="U62" s="52">
        <v>0</v>
      </c>
      <c r="V62" s="52">
        <v>132</v>
      </c>
      <c r="W62" s="48"/>
      <c r="X62" s="48" t="s">
        <v>456</v>
      </c>
      <c r="Y62" s="50" t="s">
        <v>341</v>
      </c>
      <c r="Z62" s="50" t="s">
        <v>355</v>
      </c>
      <c r="AA62" s="50">
        <v>1</v>
      </c>
      <c r="AB62" s="40"/>
      <c r="AC62" s="40"/>
      <c r="AF62" s="40"/>
      <c r="AH62" s="40"/>
      <c r="AI62" s="40"/>
      <c r="AK62" s="40"/>
      <c r="AL62" s="40"/>
      <c r="AN62" s="40"/>
    </row>
    <row r="63" spans="1:40" s="45" customFormat="1" ht="45" x14ac:dyDescent="0.25">
      <c r="A63" s="47">
        <v>53</v>
      </c>
      <c r="B63" s="48" t="s">
        <v>313</v>
      </c>
      <c r="C63" s="48" t="s">
        <v>303</v>
      </c>
      <c r="D63" s="48" t="s">
        <v>137</v>
      </c>
      <c r="E63" s="52" t="s">
        <v>162</v>
      </c>
      <c r="F63" s="52" t="s">
        <v>462</v>
      </c>
      <c r="G63" s="52" t="s">
        <v>463</v>
      </c>
      <c r="H63" s="52" t="str">
        <f t="shared" si="0"/>
        <v>В1</v>
      </c>
      <c r="I63" s="52">
        <v>7.1669999999999998</v>
      </c>
      <c r="J63" s="52" t="s">
        <v>327</v>
      </c>
      <c r="K63" s="52">
        <v>0</v>
      </c>
      <c r="L63" s="52">
        <v>0</v>
      </c>
      <c r="M63" s="52">
        <v>254</v>
      </c>
      <c r="N63" s="52">
        <v>0</v>
      </c>
      <c r="O63" s="52">
        <v>0</v>
      </c>
      <c r="P63" s="52">
        <v>254</v>
      </c>
      <c r="Q63" s="52">
        <v>0</v>
      </c>
      <c r="R63" s="52">
        <v>0</v>
      </c>
      <c r="S63" s="52">
        <v>0</v>
      </c>
      <c r="T63" s="52">
        <v>254</v>
      </c>
      <c r="U63" s="52">
        <v>0</v>
      </c>
      <c r="V63" s="52">
        <v>202</v>
      </c>
      <c r="W63" s="48"/>
      <c r="X63" s="48" t="s">
        <v>456</v>
      </c>
      <c r="Y63" s="50" t="s">
        <v>341</v>
      </c>
      <c r="Z63" s="50" t="s">
        <v>355</v>
      </c>
      <c r="AA63" s="50">
        <v>1</v>
      </c>
      <c r="AB63" s="40"/>
      <c r="AC63" s="40"/>
      <c r="AF63" s="40"/>
      <c r="AH63" s="40"/>
      <c r="AI63" s="40"/>
      <c r="AK63" s="40"/>
      <c r="AL63" s="40"/>
      <c r="AN63" s="40"/>
    </row>
    <row r="64" spans="1:40" s="45" customFormat="1" ht="45" x14ac:dyDescent="0.25">
      <c r="A64" s="47">
        <v>54</v>
      </c>
      <c r="B64" s="48" t="s">
        <v>313</v>
      </c>
      <c r="C64" s="48" t="s">
        <v>303</v>
      </c>
      <c r="D64" s="48" t="s">
        <v>150</v>
      </c>
      <c r="E64" s="52" t="s">
        <v>162</v>
      </c>
      <c r="F64" s="52" t="s">
        <v>464</v>
      </c>
      <c r="G64" s="52" t="s">
        <v>465</v>
      </c>
      <c r="H64" s="52" t="str">
        <f t="shared" si="0"/>
        <v>В</v>
      </c>
      <c r="I64" s="52">
        <v>5.5</v>
      </c>
      <c r="J64" s="52" t="s">
        <v>327</v>
      </c>
      <c r="K64" s="52">
        <v>0</v>
      </c>
      <c r="L64" s="52">
        <v>0</v>
      </c>
      <c r="M64" s="52">
        <v>60</v>
      </c>
      <c r="N64" s="52">
        <v>0</v>
      </c>
      <c r="O64" s="52">
        <v>0</v>
      </c>
      <c r="P64" s="52">
        <v>60</v>
      </c>
      <c r="Q64" s="52">
        <v>0</v>
      </c>
      <c r="R64" s="52">
        <v>0</v>
      </c>
      <c r="S64" s="52">
        <v>0</v>
      </c>
      <c r="T64" s="52">
        <v>60</v>
      </c>
      <c r="U64" s="52">
        <v>0</v>
      </c>
      <c r="V64" s="52">
        <v>89</v>
      </c>
      <c r="W64" s="48"/>
      <c r="X64" s="48" t="s">
        <v>456</v>
      </c>
      <c r="Y64" s="50" t="s">
        <v>453</v>
      </c>
      <c r="Z64" s="50" t="s">
        <v>319</v>
      </c>
      <c r="AA64" s="50">
        <v>0</v>
      </c>
      <c r="AB64" s="40"/>
      <c r="AC64" s="40"/>
      <c r="AF64" s="40"/>
      <c r="AH64" s="40"/>
      <c r="AI64" s="40"/>
      <c r="AK64" s="40"/>
      <c r="AL64" s="40"/>
      <c r="AN64" s="40"/>
    </row>
    <row r="65" spans="1:40" s="45" customFormat="1" ht="45" x14ac:dyDescent="0.25">
      <c r="A65" s="47">
        <v>55</v>
      </c>
      <c r="B65" s="48" t="s">
        <v>304</v>
      </c>
      <c r="C65" s="48" t="s">
        <v>303</v>
      </c>
      <c r="D65" s="48" t="s">
        <v>139</v>
      </c>
      <c r="E65" s="52" t="s">
        <v>162</v>
      </c>
      <c r="F65" s="52" t="s">
        <v>466</v>
      </c>
      <c r="G65" s="52" t="s">
        <v>467</v>
      </c>
      <c r="H65" s="52" t="str">
        <f t="shared" si="0"/>
        <v>В1</v>
      </c>
      <c r="I65" s="52">
        <v>10.85</v>
      </c>
      <c r="J65" s="52" t="s">
        <v>327</v>
      </c>
      <c r="K65" s="52">
        <v>0</v>
      </c>
      <c r="L65" s="52">
        <v>0</v>
      </c>
      <c r="M65" s="52">
        <v>313</v>
      </c>
      <c r="N65" s="52">
        <v>0</v>
      </c>
      <c r="O65" s="52">
        <v>0</v>
      </c>
      <c r="P65" s="52">
        <v>313</v>
      </c>
      <c r="Q65" s="52">
        <v>0</v>
      </c>
      <c r="R65" s="52">
        <v>0</v>
      </c>
      <c r="S65" s="52">
        <v>0</v>
      </c>
      <c r="T65" s="52">
        <v>313</v>
      </c>
      <c r="U65" s="52">
        <v>0</v>
      </c>
      <c r="V65" s="52">
        <v>478</v>
      </c>
      <c r="W65" s="48"/>
      <c r="X65" s="48" t="s">
        <v>428</v>
      </c>
      <c r="Y65" s="50" t="s">
        <v>341</v>
      </c>
      <c r="Z65" s="50" t="s">
        <v>319</v>
      </c>
      <c r="AA65" s="50">
        <v>1</v>
      </c>
      <c r="AB65" s="40"/>
      <c r="AC65" s="40"/>
      <c r="AF65" s="40"/>
      <c r="AH65" s="40"/>
      <c r="AI65" s="40"/>
      <c r="AK65" s="40"/>
      <c r="AL65" s="40"/>
      <c r="AN65" s="40"/>
    </row>
    <row r="66" spans="1:40" s="45" customFormat="1" ht="45" x14ac:dyDescent="0.25">
      <c r="A66" s="47">
        <v>56</v>
      </c>
      <c r="B66" s="48" t="s">
        <v>304</v>
      </c>
      <c r="C66" s="48" t="s">
        <v>303</v>
      </c>
      <c r="D66" s="48" t="s">
        <v>335</v>
      </c>
      <c r="E66" s="52" t="s">
        <v>6</v>
      </c>
      <c r="F66" s="52" t="s">
        <v>468</v>
      </c>
      <c r="G66" s="52" t="s">
        <v>469</v>
      </c>
      <c r="H66" s="52" t="str">
        <f t="shared" si="0"/>
        <v>В</v>
      </c>
      <c r="I66" s="52">
        <v>2.3330000000000002</v>
      </c>
      <c r="J66" s="52" t="s">
        <v>327</v>
      </c>
      <c r="K66" s="52">
        <v>0</v>
      </c>
      <c r="L66" s="52">
        <v>0</v>
      </c>
      <c r="M66" s="52">
        <v>138</v>
      </c>
      <c r="N66" s="52">
        <v>0</v>
      </c>
      <c r="O66" s="52">
        <v>0</v>
      </c>
      <c r="P66" s="52">
        <v>138</v>
      </c>
      <c r="Q66" s="52">
        <v>0</v>
      </c>
      <c r="R66" s="52">
        <v>0</v>
      </c>
      <c r="S66" s="52">
        <v>0</v>
      </c>
      <c r="T66" s="52">
        <v>138</v>
      </c>
      <c r="U66" s="52">
        <v>0</v>
      </c>
      <c r="V66" s="52">
        <v>222</v>
      </c>
      <c r="W66" s="48" t="s">
        <v>470</v>
      </c>
      <c r="X66" s="48" t="s">
        <v>428</v>
      </c>
      <c r="Y66" s="50" t="s">
        <v>318</v>
      </c>
      <c r="Z66" s="50" t="s">
        <v>312</v>
      </c>
      <c r="AA66" s="50">
        <v>0</v>
      </c>
      <c r="AB66" s="40"/>
      <c r="AC66" s="40"/>
      <c r="AF66" s="40"/>
      <c r="AH66" s="40"/>
      <c r="AI66" s="40"/>
      <c r="AK66" s="40"/>
      <c r="AL66" s="40"/>
      <c r="AN66" s="40"/>
    </row>
    <row r="67" spans="1:40" s="45" customFormat="1" ht="45" x14ac:dyDescent="0.25">
      <c r="A67" s="47">
        <v>57</v>
      </c>
      <c r="B67" s="48" t="s">
        <v>304</v>
      </c>
      <c r="C67" s="48" t="s">
        <v>303</v>
      </c>
      <c r="D67" s="48" t="s">
        <v>139</v>
      </c>
      <c r="E67" s="52" t="s">
        <v>162</v>
      </c>
      <c r="F67" s="52" t="s">
        <v>471</v>
      </c>
      <c r="G67" s="52" t="s">
        <v>472</v>
      </c>
      <c r="H67" s="52" t="str">
        <f t="shared" si="0"/>
        <v>В1</v>
      </c>
      <c r="I67" s="52">
        <v>3.4169999999999998</v>
      </c>
      <c r="J67" s="52" t="s">
        <v>327</v>
      </c>
      <c r="K67" s="52">
        <v>0</v>
      </c>
      <c r="L67" s="52">
        <v>0</v>
      </c>
      <c r="M67" s="52">
        <v>313</v>
      </c>
      <c r="N67" s="52">
        <v>0</v>
      </c>
      <c r="O67" s="52">
        <v>0</v>
      </c>
      <c r="P67" s="52">
        <v>313</v>
      </c>
      <c r="Q67" s="52">
        <v>0</v>
      </c>
      <c r="R67" s="52">
        <v>0</v>
      </c>
      <c r="S67" s="52">
        <v>0</v>
      </c>
      <c r="T67" s="52">
        <v>313</v>
      </c>
      <c r="U67" s="52">
        <v>0</v>
      </c>
      <c r="V67" s="52">
        <v>588</v>
      </c>
      <c r="W67" s="48"/>
      <c r="X67" s="48" t="s">
        <v>428</v>
      </c>
      <c r="Y67" s="50" t="s">
        <v>341</v>
      </c>
      <c r="Z67" s="50" t="s">
        <v>319</v>
      </c>
      <c r="AA67" s="50">
        <v>1</v>
      </c>
      <c r="AB67" s="40"/>
      <c r="AC67" s="40"/>
      <c r="AF67" s="40"/>
      <c r="AH67" s="40"/>
      <c r="AI67" s="40"/>
      <c r="AK67" s="40"/>
      <c r="AL67" s="40"/>
      <c r="AN67" s="40"/>
    </row>
    <row r="68" spans="1:40" s="45" customFormat="1" ht="45" x14ac:dyDescent="0.25">
      <c r="A68" s="47">
        <v>58</v>
      </c>
      <c r="B68" s="48" t="s">
        <v>304</v>
      </c>
      <c r="C68" s="48" t="s">
        <v>303</v>
      </c>
      <c r="D68" s="48" t="s">
        <v>134</v>
      </c>
      <c r="E68" s="52" t="s">
        <v>6</v>
      </c>
      <c r="F68" s="52" t="s">
        <v>473</v>
      </c>
      <c r="G68" s="52" t="s">
        <v>474</v>
      </c>
      <c r="H68" s="52" t="str">
        <f t="shared" si="0"/>
        <v>В</v>
      </c>
      <c r="I68" s="52">
        <v>7.3330000000000002</v>
      </c>
      <c r="J68" s="52" t="s">
        <v>327</v>
      </c>
      <c r="K68" s="52">
        <v>0</v>
      </c>
      <c r="L68" s="52">
        <v>0</v>
      </c>
      <c r="M68" s="52">
        <v>1103</v>
      </c>
      <c r="N68" s="52">
        <v>0</v>
      </c>
      <c r="O68" s="52">
        <v>0</v>
      </c>
      <c r="P68" s="52">
        <v>1103</v>
      </c>
      <c r="Q68" s="52">
        <v>0</v>
      </c>
      <c r="R68" s="52">
        <v>0</v>
      </c>
      <c r="S68" s="52">
        <v>0</v>
      </c>
      <c r="T68" s="52">
        <v>1103</v>
      </c>
      <c r="U68" s="52">
        <v>0</v>
      </c>
      <c r="V68" s="52">
        <v>219</v>
      </c>
      <c r="W68" s="48"/>
      <c r="X68" s="48" t="s">
        <v>475</v>
      </c>
      <c r="Y68" s="50" t="s">
        <v>329</v>
      </c>
      <c r="Z68" s="50" t="s">
        <v>324</v>
      </c>
      <c r="AA68" s="50">
        <v>0</v>
      </c>
      <c r="AB68" s="40"/>
      <c r="AC68" s="40"/>
      <c r="AF68" s="40"/>
      <c r="AH68" s="40"/>
      <c r="AI68" s="40"/>
      <c r="AK68" s="40"/>
      <c r="AL68" s="40"/>
      <c r="AN68" s="40"/>
    </row>
    <row r="69" spans="1:40" s="45" customFormat="1" ht="45" x14ac:dyDescent="0.25">
      <c r="A69" s="47">
        <v>59</v>
      </c>
      <c r="B69" s="48" t="s">
        <v>304</v>
      </c>
      <c r="C69" s="48" t="s">
        <v>303</v>
      </c>
      <c r="D69" s="48" t="s">
        <v>476</v>
      </c>
      <c r="E69" s="52" t="s">
        <v>6</v>
      </c>
      <c r="F69" s="52" t="s">
        <v>473</v>
      </c>
      <c r="G69" s="52" t="s">
        <v>474</v>
      </c>
      <c r="H69" s="52" t="str">
        <f t="shared" ref="H69:H103" si="1">IF(AA69=1,"В1","В")</f>
        <v>В</v>
      </c>
      <c r="I69" s="52">
        <v>7.3330000000000002</v>
      </c>
      <c r="J69" s="52" t="s">
        <v>327</v>
      </c>
      <c r="K69" s="52">
        <v>0</v>
      </c>
      <c r="L69" s="52">
        <v>0</v>
      </c>
      <c r="M69" s="52">
        <v>64</v>
      </c>
      <c r="N69" s="52">
        <v>0</v>
      </c>
      <c r="O69" s="52">
        <v>0</v>
      </c>
      <c r="P69" s="52">
        <v>64</v>
      </c>
      <c r="Q69" s="52">
        <v>0</v>
      </c>
      <c r="R69" s="52">
        <v>0</v>
      </c>
      <c r="S69" s="52">
        <v>0</v>
      </c>
      <c r="T69" s="52">
        <v>64</v>
      </c>
      <c r="U69" s="52">
        <v>0</v>
      </c>
      <c r="V69" s="52">
        <v>273</v>
      </c>
      <c r="W69" s="48"/>
      <c r="X69" s="48" t="s">
        <v>475</v>
      </c>
      <c r="Y69" s="50" t="s">
        <v>329</v>
      </c>
      <c r="Z69" s="50" t="s">
        <v>324</v>
      </c>
      <c r="AA69" s="50">
        <v>0</v>
      </c>
      <c r="AB69" s="40"/>
      <c r="AC69" s="40"/>
      <c r="AF69" s="40"/>
      <c r="AH69" s="40"/>
      <c r="AI69" s="40"/>
      <c r="AK69" s="40"/>
      <c r="AL69" s="40"/>
      <c r="AN69" s="40"/>
    </row>
    <row r="70" spans="1:40" s="45" customFormat="1" ht="45" x14ac:dyDescent="0.25">
      <c r="A70" s="47">
        <v>60</v>
      </c>
      <c r="B70" s="48" t="s">
        <v>313</v>
      </c>
      <c r="C70" s="48" t="s">
        <v>303</v>
      </c>
      <c r="D70" s="48" t="s">
        <v>344</v>
      </c>
      <c r="E70" s="52" t="s">
        <v>162</v>
      </c>
      <c r="F70" s="52" t="s">
        <v>477</v>
      </c>
      <c r="G70" s="52" t="s">
        <v>478</v>
      </c>
      <c r="H70" s="52" t="str">
        <f t="shared" si="1"/>
        <v>В</v>
      </c>
      <c r="I70" s="52">
        <v>6.5</v>
      </c>
      <c r="J70" s="52" t="s">
        <v>327</v>
      </c>
      <c r="K70" s="52">
        <v>0</v>
      </c>
      <c r="L70" s="52">
        <v>0</v>
      </c>
      <c r="M70" s="52">
        <v>27</v>
      </c>
      <c r="N70" s="52">
        <v>0</v>
      </c>
      <c r="O70" s="52">
        <v>0</v>
      </c>
      <c r="P70" s="52">
        <v>27</v>
      </c>
      <c r="Q70" s="52">
        <v>0</v>
      </c>
      <c r="R70" s="52">
        <v>0</v>
      </c>
      <c r="S70" s="52">
        <v>0</v>
      </c>
      <c r="T70" s="52">
        <v>27</v>
      </c>
      <c r="U70" s="52">
        <v>0</v>
      </c>
      <c r="V70" s="52">
        <v>30</v>
      </c>
      <c r="W70" s="48"/>
      <c r="X70" s="48" t="s">
        <v>479</v>
      </c>
      <c r="Y70" s="50" t="s">
        <v>329</v>
      </c>
      <c r="Z70" s="50" t="s">
        <v>324</v>
      </c>
      <c r="AA70" s="50">
        <v>0</v>
      </c>
      <c r="AB70" s="40"/>
      <c r="AC70" s="40"/>
      <c r="AF70" s="40"/>
      <c r="AH70" s="40"/>
      <c r="AI70" s="40"/>
      <c r="AK70" s="40"/>
      <c r="AL70" s="40"/>
      <c r="AN70" s="40"/>
    </row>
    <row r="71" spans="1:40" s="45" customFormat="1" ht="45" x14ac:dyDescent="0.25">
      <c r="A71" s="47">
        <v>61</v>
      </c>
      <c r="B71" s="48" t="s">
        <v>313</v>
      </c>
      <c r="C71" s="48" t="s">
        <v>303</v>
      </c>
      <c r="D71" s="48" t="s">
        <v>159</v>
      </c>
      <c r="E71" s="52" t="s">
        <v>162</v>
      </c>
      <c r="F71" s="52" t="s">
        <v>480</v>
      </c>
      <c r="G71" s="52" t="s">
        <v>481</v>
      </c>
      <c r="H71" s="52" t="str">
        <f t="shared" si="1"/>
        <v>В</v>
      </c>
      <c r="I71" s="52">
        <v>3.5830000000000002</v>
      </c>
      <c r="J71" s="52" t="s">
        <v>327</v>
      </c>
      <c r="K71" s="52">
        <v>0</v>
      </c>
      <c r="L71" s="52">
        <v>0</v>
      </c>
      <c r="M71" s="52">
        <v>904</v>
      </c>
      <c r="N71" s="52">
        <v>0</v>
      </c>
      <c r="O71" s="52">
        <v>0</v>
      </c>
      <c r="P71" s="52">
        <v>904</v>
      </c>
      <c r="Q71" s="52">
        <v>0</v>
      </c>
      <c r="R71" s="52">
        <v>0</v>
      </c>
      <c r="S71" s="52">
        <v>0</v>
      </c>
      <c r="T71" s="52">
        <v>904</v>
      </c>
      <c r="U71" s="52">
        <v>0</v>
      </c>
      <c r="V71" s="52">
        <v>527</v>
      </c>
      <c r="W71" s="48"/>
      <c r="X71" s="48" t="s">
        <v>479</v>
      </c>
      <c r="Y71" s="50" t="s">
        <v>329</v>
      </c>
      <c r="Z71" s="50" t="s">
        <v>355</v>
      </c>
      <c r="AA71" s="50">
        <v>0</v>
      </c>
      <c r="AB71" s="40"/>
      <c r="AC71" s="40"/>
      <c r="AF71" s="40"/>
      <c r="AH71" s="40"/>
      <c r="AI71" s="40"/>
      <c r="AK71" s="40"/>
      <c r="AL71" s="40"/>
      <c r="AN71" s="40"/>
    </row>
    <row r="72" spans="1:40" s="45" customFormat="1" ht="45" x14ac:dyDescent="0.25">
      <c r="A72" s="47">
        <v>62</v>
      </c>
      <c r="B72" s="48" t="s">
        <v>313</v>
      </c>
      <c r="C72" s="48" t="s">
        <v>303</v>
      </c>
      <c r="D72" s="48" t="s">
        <v>150</v>
      </c>
      <c r="E72" s="52" t="s">
        <v>162</v>
      </c>
      <c r="F72" s="52" t="s">
        <v>482</v>
      </c>
      <c r="G72" s="52" t="s">
        <v>483</v>
      </c>
      <c r="H72" s="52" t="str">
        <f t="shared" si="1"/>
        <v>В</v>
      </c>
      <c r="I72" s="52">
        <v>2</v>
      </c>
      <c r="J72" s="52" t="s">
        <v>327</v>
      </c>
      <c r="K72" s="52">
        <v>0</v>
      </c>
      <c r="L72" s="52">
        <v>0</v>
      </c>
      <c r="M72" s="52">
        <v>70</v>
      </c>
      <c r="N72" s="52">
        <v>0</v>
      </c>
      <c r="O72" s="52">
        <v>0</v>
      </c>
      <c r="P72" s="52">
        <v>70</v>
      </c>
      <c r="Q72" s="52">
        <v>0</v>
      </c>
      <c r="R72" s="52">
        <v>0</v>
      </c>
      <c r="S72" s="52">
        <v>0</v>
      </c>
      <c r="T72" s="52">
        <v>70</v>
      </c>
      <c r="U72" s="52">
        <v>0</v>
      </c>
      <c r="V72" s="52">
        <v>431</v>
      </c>
      <c r="W72" s="48"/>
      <c r="X72" s="48" t="s">
        <v>479</v>
      </c>
      <c r="Y72" s="50" t="s">
        <v>329</v>
      </c>
      <c r="Z72" s="50" t="s">
        <v>324</v>
      </c>
      <c r="AA72" s="50">
        <v>0</v>
      </c>
      <c r="AB72" s="40"/>
      <c r="AC72" s="40"/>
      <c r="AF72" s="40"/>
      <c r="AH72" s="40"/>
      <c r="AI72" s="40"/>
      <c r="AK72" s="40"/>
      <c r="AL72" s="40"/>
      <c r="AN72" s="40"/>
    </row>
    <row r="73" spans="1:40" s="45" customFormat="1" ht="45" x14ac:dyDescent="0.25">
      <c r="A73" s="47">
        <v>63</v>
      </c>
      <c r="B73" s="48" t="s">
        <v>313</v>
      </c>
      <c r="C73" s="48" t="s">
        <v>356</v>
      </c>
      <c r="D73" s="48" t="s">
        <v>357</v>
      </c>
      <c r="E73" s="52" t="s">
        <v>162</v>
      </c>
      <c r="F73" s="52" t="s">
        <v>484</v>
      </c>
      <c r="G73" s="52" t="s">
        <v>485</v>
      </c>
      <c r="H73" s="52" t="str">
        <f t="shared" si="1"/>
        <v>В1</v>
      </c>
      <c r="I73" s="52">
        <v>1.167</v>
      </c>
      <c r="J73" s="52" t="s">
        <v>327</v>
      </c>
      <c r="K73" s="52">
        <v>0</v>
      </c>
      <c r="L73" s="52">
        <v>0</v>
      </c>
      <c r="M73" s="52">
        <v>1371</v>
      </c>
      <c r="N73" s="52">
        <v>0</v>
      </c>
      <c r="O73" s="52">
        <v>0</v>
      </c>
      <c r="P73" s="52">
        <v>1371</v>
      </c>
      <c r="Q73" s="52">
        <v>0</v>
      </c>
      <c r="R73" s="52">
        <v>0</v>
      </c>
      <c r="S73" s="52">
        <v>0</v>
      </c>
      <c r="T73" s="52">
        <v>1371</v>
      </c>
      <c r="U73" s="52">
        <v>0</v>
      </c>
      <c r="V73" s="52">
        <v>989</v>
      </c>
      <c r="W73" s="48"/>
      <c r="X73" s="48" t="s">
        <v>479</v>
      </c>
      <c r="Y73" s="50" t="s">
        <v>341</v>
      </c>
      <c r="Z73" s="50" t="s">
        <v>355</v>
      </c>
      <c r="AA73" s="50">
        <v>1</v>
      </c>
      <c r="AB73" s="40"/>
      <c r="AC73" s="40"/>
      <c r="AF73" s="40"/>
      <c r="AH73" s="40"/>
      <c r="AI73" s="40"/>
      <c r="AK73" s="40"/>
      <c r="AL73" s="40"/>
      <c r="AN73" s="40"/>
    </row>
    <row r="74" spans="1:40" s="45" customFormat="1" ht="45" x14ac:dyDescent="0.25">
      <c r="A74" s="47">
        <v>64</v>
      </c>
      <c r="B74" s="48" t="s">
        <v>313</v>
      </c>
      <c r="C74" s="48" t="s">
        <v>356</v>
      </c>
      <c r="D74" s="48" t="s">
        <v>344</v>
      </c>
      <c r="E74" s="52" t="s">
        <v>162</v>
      </c>
      <c r="F74" s="52" t="s">
        <v>486</v>
      </c>
      <c r="G74" s="52" t="s">
        <v>487</v>
      </c>
      <c r="H74" s="52" t="str">
        <f t="shared" si="1"/>
        <v>В1</v>
      </c>
      <c r="I74" s="52">
        <v>1.5</v>
      </c>
      <c r="J74" s="52" t="s">
        <v>327</v>
      </c>
      <c r="K74" s="52">
        <v>0</v>
      </c>
      <c r="L74" s="52">
        <v>0</v>
      </c>
      <c r="M74" s="52">
        <v>27</v>
      </c>
      <c r="N74" s="52">
        <v>0</v>
      </c>
      <c r="O74" s="52">
        <v>0</v>
      </c>
      <c r="P74" s="52">
        <v>27</v>
      </c>
      <c r="Q74" s="52">
        <v>0</v>
      </c>
      <c r="R74" s="52">
        <v>0</v>
      </c>
      <c r="S74" s="52">
        <v>0</v>
      </c>
      <c r="T74" s="52">
        <v>27</v>
      </c>
      <c r="U74" s="52">
        <v>0</v>
      </c>
      <c r="V74" s="52">
        <v>37</v>
      </c>
      <c r="W74" s="48"/>
      <c r="X74" s="48" t="s">
        <v>479</v>
      </c>
      <c r="Y74" s="50" t="s">
        <v>341</v>
      </c>
      <c r="Z74" s="50" t="s">
        <v>355</v>
      </c>
      <c r="AA74" s="50">
        <v>1</v>
      </c>
      <c r="AB74" s="40"/>
      <c r="AC74" s="40"/>
      <c r="AF74" s="40"/>
      <c r="AH74" s="40"/>
      <c r="AI74" s="40"/>
      <c r="AK74" s="40"/>
      <c r="AL74" s="40"/>
      <c r="AN74" s="40"/>
    </row>
    <row r="75" spans="1:40" s="45" customFormat="1" ht="45" x14ac:dyDescent="0.25">
      <c r="A75" s="47">
        <v>65</v>
      </c>
      <c r="B75" s="48" t="s">
        <v>304</v>
      </c>
      <c r="C75" s="48" t="s">
        <v>303</v>
      </c>
      <c r="D75" s="48" t="s">
        <v>143</v>
      </c>
      <c r="E75" s="52" t="s">
        <v>162</v>
      </c>
      <c r="F75" s="52" t="s">
        <v>488</v>
      </c>
      <c r="G75" s="52" t="s">
        <v>489</v>
      </c>
      <c r="H75" s="52" t="str">
        <f t="shared" si="1"/>
        <v>В1</v>
      </c>
      <c r="I75" s="52">
        <v>17</v>
      </c>
      <c r="J75" s="52" t="s">
        <v>327</v>
      </c>
      <c r="K75" s="52">
        <v>0</v>
      </c>
      <c r="L75" s="52">
        <v>0</v>
      </c>
      <c r="M75" s="52">
        <v>663</v>
      </c>
      <c r="N75" s="52">
        <v>0</v>
      </c>
      <c r="O75" s="52">
        <v>0</v>
      </c>
      <c r="P75" s="52">
        <v>663</v>
      </c>
      <c r="Q75" s="52">
        <v>0</v>
      </c>
      <c r="R75" s="52">
        <v>0</v>
      </c>
      <c r="S75" s="52">
        <v>0</v>
      </c>
      <c r="T75" s="52">
        <v>663</v>
      </c>
      <c r="U75" s="52">
        <v>0</v>
      </c>
      <c r="V75" s="52">
        <v>455</v>
      </c>
      <c r="W75" s="48"/>
      <c r="X75" s="48" t="s">
        <v>475</v>
      </c>
      <c r="Y75" s="50" t="s">
        <v>341</v>
      </c>
      <c r="Z75" s="50" t="s">
        <v>319</v>
      </c>
      <c r="AA75" s="50">
        <v>1</v>
      </c>
      <c r="AB75" s="40"/>
      <c r="AC75" s="40"/>
      <c r="AF75" s="40"/>
      <c r="AH75" s="40"/>
      <c r="AI75" s="40"/>
      <c r="AK75" s="40"/>
      <c r="AL75" s="40"/>
      <c r="AN75" s="40"/>
    </row>
    <row r="76" spans="1:40" s="45" customFormat="1" ht="45" x14ac:dyDescent="0.25">
      <c r="A76" s="47">
        <v>66</v>
      </c>
      <c r="B76" s="48" t="s">
        <v>304</v>
      </c>
      <c r="C76" s="48" t="s">
        <v>303</v>
      </c>
      <c r="D76" s="48" t="s">
        <v>416</v>
      </c>
      <c r="E76" s="52" t="s">
        <v>162</v>
      </c>
      <c r="F76" s="52" t="s">
        <v>490</v>
      </c>
      <c r="G76" s="52" t="s">
        <v>491</v>
      </c>
      <c r="H76" s="52" t="str">
        <f t="shared" si="1"/>
        <v>В</v>
      </c>
      <c r="I76" s="52">
        <v>2.9169999999999998</v>
      </c>
      <c r="J76" s="52" t="s">
        <v>327</v>
      </c>
      <c r="K76" s="52">
        <v>0</v>
      </c>
      <c r="L76" s="52">
        <v>0</v>
      </c>
      <c r="M76" s="52">
        <v>313</v>
      </c>
      <c r="N76" s="52">
        <v>0</v>
      </c>
      <c r="O76" s="52">
        <v>0</v>
      </c>
      <c r="P76" s="52">
        <v>313</v>
      </c>
      <c r="Q76" s="52">
        <v>0</v>
      </c>
      <c r="R76" s="52">
        <v>0</v>
      </c>
      <c r="S76" s="52">
        <v>0</v>
      </c>
      <c r="T76" s="52">
        <v>313</v>
      </c>
      <c r="U76" s="52">
        <v>0</v>
      </c>
      <c r="V76" s="52">
        <v>492</v>
      </c>
      <c r="W76" s="48" t="s">
        <v>414</v>
      </c>
      <c r="X76" s="48" t="s">
        <v>475</v>
      </c>
      <c r="Y76" s="50" t="s">
        <v>318</v>
      </c>
      <c r="Z76" s="50" t="s">
        <v>355</v>
      </c>
      <c r="AA76" s="50">
        <v>0</v>
      </c>
      <c r="AB76" s="40"/>
      <c r="AC76" s="40"/>
      <c r="AF76" s="40"/>
      <c r="AH76" s="40"/>
      <c r="AI76" s="40"/>
      <c r="AK76" s="40"/>
      <c r="AL76" s="40"/>
      <c r="AN76" s="40"/>
    </row>
    <row r="77" spans="1:40" s="45" customFormat="1" ht="45" x14ac:dyDescent="0.25">
      <c r="A77" s="47">
        <v>67</v>
      </c>
      <c r="B77" s="48" t="s">
        <v>304</v>
      </c>
      <c r="C77" s="48" t="s">
        <v>303</v>
      </c>
      <c r="D77" s="48" t="s">
        <v>492</v>
      </c>
      <c r="E77" s="52" t="s">
        <v>162</v>
      </c>
      <c r="F77" s="52" t="s">
        <v>490</v>
      </c>
      <c r="G77" s="52" t="s">
        <v>491</v>
      </c>
      <c r="H77" s="52" t="str">
        <f t="shared" si="1"/>
        <v>В</v>
      </c>
      <c r="I77" s="52">
        <v>2.9169999999999998</v>
      </c>
      <c r="J77" s="52" t="s">
        <v>327</v>
      </c>
      <c r="K77" s="52">
        <v>0</v>
      </c>
      <c r="L77" s="52">
        <v>0</v>
      </c>
      <c r="M77" s="52">
        <v>157</v>
      </c>
      <c r="N77" s="52">
        <v>0</v>
      </c>
      <c r="O77" s="52">
        <v>0</v>
      </c>
      <c r="P77" s="52">
        <v>157</v>
      </c>
      <c r="Q77" s="52">
        <v>0</v>
      </c>
      <c r="R77" s="52">
        <v>0</v>
      </c>
      <c r="S77" s="52">
        <v>0</v>
      </c>
      <c r="T77" s="52">
        <v>157</v>
      </c>
      <c r="U77" s="52">
        <v>0</v>
      </c>
      <c r="V77" s="52">
        <v>200</v>
      </c>
      <c r="W77" s="48" t="s">
        <v>414</v>
      </c>
      <c r="X77" s="48" t="s">
        <v>475</v>
      </c>
      <c r="Y77" s="50" t="s">
        <v>318</v>
      </c>
      <c r="Z77" s="50" t="s">
        <v>355</v>
      </c>
      <c r="AA77" s="50">
        <v>0</v>
      </c>
      <c r="AB77" s="40"/>
      <c r="AC77" s="40"/>
      <c r="AF77" s="40"/>
      <c r="AH77" s="40"/>
      <c r="AI77" s="40"/>
      <c r="AK77" s="40"/>
      <c r="AL77" s="40"/>
      <c r="AN77" s="40"/>
    </row>
    <row r="78" spans="1:40" s="45" customFormat="1" ht="45" x14ac:dyDescent="0.25">
      <c r="A78" s="47">
        <v>68</v>
      </c>
      <c r="B78" s="48" t="s">
        <v>304</v>
      </c>
      <c r="C78" s="48" t="s">
        <v>303</v>
      </c>
      <c r="D78" s="48" t="s">
        <v>492</v>
      </c>
      <c r="E78" s="52" t="s">
        <v>162</v>
      </c>
      <c r="F78" s="52" t="s">
        <v>493</v>
      </c>
      <c r="G78" s="52" t="s">
        <v>494</v>
      </c>
      <c r="H78" s="52" t="str">
        <f t="shared" si="1"/>
        <v>В</v>
      </c>
      <c r="I78" s="52">
        <v>11.833</v>
      </c>
      <c r="J78" s="52" t="s">
        <v>327</v>
      </c>
      <c r="K78" s="52">
        <v>0</v>
      </c>
      <c r="L78" s="52">
        <v>0</v>
      </c>
      <c r="M78" s="52">
        <v>157</v>
      </c>
      <c r="N78" s="52">
        <v>0</v>
      </c>
      <c r="O78" s="52">
        <v>0</v>
      </c>
      <c r="P78" s="52">
        <v>157</v>
      </c>
      <c r="Q78" s="52">
        <v>0</v>
      </c>
      <c r="R78" s="52">
        <v>0</v>
      </c>
      <c r="S78" s="52">
        <v>0</v>
      </c>
      <c r="T78" s="52">
        <v>157</v>
      </c>
      <c r="U78" s="52">
        <v>0</v>
      </c>
      <c r="V78" s="52">
        <v>182</v>
      </c>
      <c r="W78" s="48" t="s">
        <v>414</v>
      </c>
      <c r="X78" s="48" t="s">
        <v>475</v>
      </c>
      <c r="Y78" s="50" t="s">
        <v>318</v>
      </c>
      <c r="Z78" s="50" t="s">
        <v>355</v>
      </c>
      <c r="AA78" s="50">
        <v>0</v>
      </c>
      <c r="AB78" s="40"/>
      <c r="AC78" s="40"/>
      <c r="AF78" s="40"/>
      <c r="AH78" s="40"/>
      <c r="AI78" s="40"/>
      <c r="AK78" s="40"/>
      <c r="AL78" s="40"/>
      <c r="AN78" s="40"/>
    </row>
    <row r="79" spans="1:40" s="45" customFormat="1" ht="45" x14ac:dyDescent="0.25">
      <c r="A79" s="47">
        <v>69</v>
      </c>
      <c r="B79" s="48" t="s">
        <v>304</v>
      </c>
      <c r="C79" s="48" t="s">
        <v>303</v>
      </c>
      <c r="D79" s="48" t="s">
        <v>416</v>
      </c>
      <c r="E79" s="52" t="s">
        <v>162</v>
      </c>
      <c r="F79" s="52" t="s">
        <v>495</v>
      </c>
      <c r="G79" s="52" t="s">
        <v>496</v>
      </c>
      <c r="H79" s="52" t="str">
        <f t="shared" si="1"/>
        <v>В1</v>
      </c>
      <c r="I79" s="52">
        <v>1.5</v>
      </c>
      <c r="J79" s="52" t="s">
        <v>327</v>
      </c>
      <c r="K79" s="52">
        <v>0</v>
      </c>
      <c r="L79" s="52">
        <v>0</v>
      </c>
      <c r="M79" s="52">
        <v>313</v>
      </c>
      <c r="N79" s="52">
        <v>0</v>
      </c>
      <c r="O79" s="52">
        <v>0</v>
      </c>
      <c r="P79" s="52">
        <v>313</v>
      </c>
      <c r="Q79" s="52">
        <v>0</v>
      </c>
      <c r="R79" s="52">
        <v>0</v>
      </c>
      <c r="S79" s="52">
        <v>0</v>
      </c>
      <c r="T79" s="52">
        <v>313</v>
      </c>
      <c r="U79" s="52">
        <v>0</v>
      </c>
      <c r="V79" s="52">
        <v>276</v>
      </c>
      <c r="W79" s="48"/>
      <c r="X79" s="48" t="s">
        <v>475</v>
      </c>
      <c r="Y79" s="50" t="s">
        <v>341</v>
      </c>
      <c r="Z79" s="50" t="s">
        <v>319</v>
      </c>
      <c r="AA79" s="50">
        <v>1</v>
      </c>
      <c r="AB79" s="40"/>
      <c r="AC79" s="40"/>
      <c r="AF79" s="40"/>
      <c r="AH79" s="40"/>
      <c r="AI79" s="40"/>
      <c r="AK79" s="40"/>
      <c r="AL79" s="40"/>
      <c r="AN79" s="40"/>
    </row>
    <row r="80" spans="1:40" s="45" customFormat="1" ht="45" x14ac:dyDescent="0.25">
      <c r="A80" s="47">
        <v>70</v>
      </c>
      <c r="B80" s="48" t="s">
        <v>313</v>
      </c>
      <c r="C80" s="48" t="s">
        <v>303</v>
      </c>
      <c r="D80" s="48" t="s">
        <v>149</v>
      </c>
      <c r="E80" s="52" t="s">
        <v>162</v>
      </c>
      <c r="F80" s="52" t="s">
        <v>497</v>
      </c>
      <c r="G80" s="52" t="s">
        <v>498</v>
      </c>
      <c r="H80" s="52" t="str">
        <f t="shared" si="1"/>
        <v>В</v>
      </c>
      <c r="I80" s="52">
        <v>1.75</v>
      </c>
      <c r="J80" s="52" t="s">
        <v>327</v>
      </c>
      <c r="K80" s="52">
        <v>0</v>
      </c>
      <c r="L80" s="52">
        <v>0</v>
      </c>
      <c r="M80" s="52">
        <v>2740</v>
      </c>
      <c r="N80" s="52">
        <v>0</v>
      </c>
      <c r="O80" s="52">
        <v>0</v>
      </c>
      <c r="P80" s="52">
        <v>2740</v>
      </c>
      <c r="Q80" s="52">
        <v>0</v>
      </c>
      <c r="R80" s="52">
        <v>0</v>
      </c>
      <c r="S80" s="52">
        <v>0</v>
      </c>
      <c r="T80" s="52">
        <v>2740</v>
      </c>
      <c r="U80" s="52">
        <v>0</v>
      </c>
      <c r="V80" s="52">
        <v>1458</v>
      </c>
      <c r="W80" s="48" t="s">
        <v>414</v>
      </c>
      <c r="X80" s="48" t="s">
        <v>499</v>
      </c>
      <c r="Y80" s="50" t="s">
        <v>318</v>
      </c>
      <c r="Z80" s="50" t="s">
        <v>355</v>
      </c>
      <c r="AA80" s="50">
        <v>0</v>
      </c>
      <c r="AB80" s="40"/>
      <c r="AC80" s="40"/>
      <c r="AF80" s="40"/>
      <c r="AH80" s="40"/>
      <c r="AI80" s="40"/>
      <c r="AK80" s="40"/>
      <c r="AL80" s="40"/>
      <c r="AN80" s="40"/>
    </row>
    <row r="81" spans="1:40" s="45" customFormat="1" ht="45" x14ac:dyDescent="0.25">
      <c r="A81" s="47">
        <v>71</v>
      </c>
      <c r="B81" s="48" t="s">
        <v>313</v>
      </c>
      <c r="C81" s="48" t="s">
        <v>303</v>
      </c>
      <c r="D81" s="48" t="s">
        <v>135</v>
      </c>
      <c r="E81" s="52" t="s">
        <v>162</v>
      </c>
      <c r="F81" s="52" t="s">
        <v>500</v>
      </c>
      <c r="G81" s="52" t="s">
        <v>501</v>
      </c>
      <c r="H81" s="52" t="str">
        <f t="shared" si="1"/>
        <v>В</v>
      </c>
      <c r="I81" s="52">
        <v>2</v>
      </c>
      <c r="J81" s="52" t="s">
        <v>327</v>
      </c>
      <c r="K81" s="52">
        <v>0</v>
      </c>
      <c r="L81" s="52">
        <v>0</v>
      </c>
      <c r="M81" s="52">
        <v>471</v>
      </c>
      <c r="N81" s="52">
        <v>0</v>
      </c>
      <c r="O81" s="52">
        <v>0</v>
      </c>
      <c r="P81" s="52">
        <v>471</v>
      </c>
      <c r="Q81" s="52">
        <v>0</v>
      </c>
      <c r="R81" s="52">
        <v>0</v>
      </c>
      <c r="S81" s="52">
        <v>0</v>
      </c>
      <c r="T81" s="52">
        <v>471</v>
      </c>
      <c r="U81" s="52">
        <v>0</v>
      </c>
      <c r="V81" s="52">
        <v>360</v>
      </c>
      <c r="W81" s="48"/>
      <c r="X81" s="48" t="s">
        <v>502</v>
      </c>
      <c r="Y81" s="50" t="s">
        <v>503</v>
      </c>
      <c r="Z81" s="50" t="s">
        <v>355</v>
      </c>
      <c r="AA81" s="50">
        <v>0</v>
      </c>
      <c r="AB81" s="40"/>
      <c r="AC81" s="40"/>
      <c r="AF81" s="40"/>
      <c r="AH81" s="40"/>
      <c r="AI81" s="40"/>
      <c r="AK81" s="40"/>
      <c r="AL81" s="40"/>
      <c r="AN81" s="40"/>
    </row>
    <row r="82" spans="1:40" s="45" customFormat="1" ht="45" x14ac:dyDescent="0.25">
      <c r="A82" s="47">
        <v>72</v>
      </c>
      <c r="B82" s="48" t="s">
        <v>313</v>
      </c>
      <c r="C82" s="48" t="s">
        <v>303</v>
      </c>
      <c r="D82" s="48" t="s">
        <v>357</v>
      </c>
      <c r="E82" s="52" t="s">
        <v>162</v>
      </c>
      <c r="F82" s="52" t="s">
        <v>504</v>
      </c>
      <c r="G82" s="52" t="s">
        <v>505</v>
      </c>
      <c r="H82" s="52" t="str">
        <f t="shared" si="1"/>
        <v>В</v>
      </c>
      <c r="I82" s="52">
        <v>0.41699999999999998</v>
      </c>
      <c r="J82" s="52" t="s">
        <v>327</v>
      </c>
      <c r="K82" s="52">
        <v>0</v>
      </c>
      <c r="L82" s="52">
        <v>0</v>
      </c>
      <c r="M82" s="52">
        <v>1371</v>
      </c>
      <c r="N82" s="52">
        <v>0</v>
      </c>
      <c r="O82" s="52">
        <v>0</v>
      </c>
      <c r="P82" s="52">
        <v>1371</v>
      </c>
      <c r="Q82" s="52">
        <v>0</v>
      </c>
      <c r="R82" s="52">
        <v>0</v>
      </c>
      <c r="S82" s="52">
        <v>0</v>
      </c>
      <c r="T82" s="52">
        <v>1371</v>
      </c>
      <c r="U82" s="52">
        <v>0</v>
      </c>
      <c r="V82" s="52">
        <v>360</v>
      </c>
      <c r="W82" s="48"/>
      <c r="X82" s="48" t="s">
        <v>502</v>
      </c>
      <c r="Y82" s="50" t="s">
        <v>506</v>
      </c>
      <c r="Z82" s="50" t="s">
        <v>385</v>
      </c>
      <c r="AA82" s="50">
        <v>0</v>
      </c>
      <c r="AB82" s="40"/>
      <c r="AC82" s="40"/>
      <c r="AF82" s="40"/>
      <c r="AH82" s="40"/>
      <c r="AI82" s="40"/>
      <c r="AK82" s="40"/>
      <c r="AL82" s="40"/>
      <c r="AN82" s="40"/>
    </row>
    <row r="83" spans="1:40" s="45" customFormat="1" ht="45" x14ac:dyDescent="0.25">
      <c r="A83" s="47">
        <v>73</v>
      </c>
      <c r="B83" s="48" t="s">
        <v>313</v>
      </c>
      <c r="C83" s="48" t="s">
        <v>356</v>
      </c>
      <c r="D83" s="48" t="s">
        <v>330</v>
      </c>
      <c r="E83" s="52" t="s">
        <v>162</v>
      </c>
      <c r="F83" s="52" t="s">
        <v>507</v>
      </c>
      <c r="G83" s="52" t="s">
        <v>508</v>
      </c>
      <c r="H83" s="52" t="str">
        <f t="shared" si="1"/>
        <v>В</v>
      </c>
      <c r="I83" s="52">
        <v>5.6669999999999998</v>
      </c>
      <c r="J83" s="52" t="s">
        <v>327</v>
      </c>
      <c r="K83" s="52">
        <v>0</v>
      </c>
      <c r="L83" s="52">
        <v>0</v>
      </c>
      <c r="M83" s="52">
        <v>188</v>
      </c>
      <c r="N83" s="52">
        <v>0</v>
      </c>
      <c r="O83" s="52">
        <v>0</v>
      </c>
      <c r="P83" s="52">
        <v>188</v>
      </c>
      <c r="Q83" s="52">
        <v>0</v>
      </c>
      <c r="R83" s="52">
        <v>0</v>
      </c>
      <c r="S83" s="52">
        <v>0</v>
      </c>
      <c r="T83" s="52">
        <v>188</v>
      </c>
      <c r="U83" s="52">
        <v>0</v>
      </c>
      <c r="V83" s="52">
        <v>559</v>
      </c>
      <c r="W83" s="48"/>
      <c r="X83" s="48" t="s">
        <v>509</v>
      </c>
      <c r="Y83" s="50" t="s">
        <v>503</v>
      </c>
      <c r="Z83" s="50" t="s">
        <v>355</v>
      </c>
      <c r="AA83" s="50">
        <v>0</v>
      </c>
      <c r="AB83" s="40"/>
      <c r="AC83" s="40"/>
      <c r="AF83" s="40"/>
      <c r="AH83" s="40"/>
      <c r="AI83" s="40"/>
      <c r="AK83" s="40"/>
      <c r="AL83" s="40"/>
      <c r="AN83" s="40"/>
    </row>
    <row r="84" spans="1:40" s="45" customFormat="1" ht="45" x14ac:dyDescent="0.25">
      <c r="A84" s="47">
        <v>74</v>
      </c>
      <c r="B84" s="48" t="s">
        <v>313</v>
      </c>
      <c r="C84" s="48" t="s">
        <v>303</v>
      </c>
      <c r="D84" s="48" t="s">
        <v>150</v>
      </c>
      <c r="E84" s="52" t="s">
        <v>162</v>
      </c>
      <c r="F84" s="52" t="s">
        <v>507</v>
      </c>
      <c r="G84" s="52" t="s">
        <v>510</v>
      </c>
      <c r="H84" s="52" t="str">
        <f t="shared" si="1"/>
        <v>В</v>
      </c>
      <c r="I84" s="52">
        <v>5.3330000000000002</v>
      </c>
      <c r="J84" s="52" t="s">
        <v>327</v>
      </c>
      <c r="K84" s="52">
        <v>0</v>
      </c>
      <c r="L84" s="52">
        <v>0</v>
      </c>
      <c r="M84" s="52">
        <v>70</v>
      </c>
      <c r="N84" s="52">
        <v>0</v>
      </c>
      <c r="O84" s="52">
        <v>0</v>
      </c>
      <c r="P84" s="52">
        <v>70</v>
      </c>
      <c r="Q84" s="52">
        <v>0</v>
      </c>
      <c r="R84" s="52">
        <v>0</v>
      </c>
      <c r="S84" s="52">
        <v>0</v>
      </c>
      <c r="T84" s="52">
        <v>70</v>
      </c>
      <c r="U84" s="52">
        <v>0</v>
      </c>
      <c r="V84" s="52">
        <v>50</v>
      </c>
      <c r="W84" s="48"/>
      <c r="X84" s="48" t="s">
        <v>509</v>
      </c>
      <c r="Y84" s="50" t="s">
        <v>503</v>
      </c>
      <c r="Z84" s="50" t="s">
        <v>355</v>
      </c>
      <c r="AA84" s="50">
        <v>0</v>
      </c>
      <c r="AB84" s="40"/>
      <c r="AC84" s="40"/>
      <c r="AF84" s="40"/>
      <c r="AH84" s="40"/>
      <c r="AI84" s="40"/>
      <c r="AK84" s="40"/>
      <c r="AL84" s="40"/>
      <c r="AN84" s="40"/>
    </row>
    <row r="85" spans="1:40" s="45" customFormat="1" ht="45" x14ac:dyDescent="0.25">
      <c r="A85" s="47">
        <v>75</v>
      </c>
      <c r="B85" s="48" t="s">
        <v>313</v>
      </c>
      <c r="C85" s="48" t="s">
        <v>303</v>
      </c>
      <c r="D85" s="48" t="s">
        <v>381</v>
      </c>
      <c r="E85" s="52" t="s">
        <v>162</v>
      </c>
      <c r="F85" s="52" t="s">
        <v>511</v>
      </c>
      <c r="G85" s="52" t="s">
        <v>512</v>
      </c>
      <c r="H85" s="52" t="str">
        <f t="shared" si="1"/>
        <v>В</v>
      </c>
      <c r="I85" s="52">
        <v>2.6669999999999998</v>
      </c>
      <c r="J85" s="52" t="s">
        <v>327</v>
      </c>
      <c r="K85" s="52">
        <v>0</v>
      </c>
      <c r="L85" s="52">
        <v>0</v>
      </c>
      <c r="M85" s="52">
        <v>545</v>
      </c>
      <c r="N85" s="52">
        <v>0</v>
      </c>
      <c r="O85" s="52">
        <v>0</v>
      </c>
      <c r="P85" s="52">
        <v>545</v>
      </c>
      <c r="Q85" s="52">
        <v>0</v>
      </c>
      <c r="R85" s="52">
        <v>0</v>
      </c>
      <c r="S85" s="52">
        <v>0</v>
      </c>
      <c r="T85" s="52">
        <v>545</v>
      </c>
      <c r="U85" s="52">
        <v>0</v>
      </c>
      <c r="V85" s="52">
        <v>221</v>
      </c>
      <c r="W85" s="48"/>
      <c r="X85" s="48" t="s">
        <v>509</v>
      </c>
      <c r="Y85" s="50" t="s">
        <v>503</v>
      </c>
      <c r="Z85" s="50" t="s">
        <v>355</v>
      </c>
      <c r="AA85" s="50">
        <v>0</v>
      </c>
      <c r="AB85" s="40"/>
      <c r="AC85" s="40"/>
      <c r="AF85" s="40"/>
      <c r="AH85" s="40"/>
      <c r="AI85" s="40"/>
      <c r="AK85" s="40"/>
      <c r="AL85" s="40"/>
      <c r="AN85" s="40"/>
    </row>
    <row r="86" spans="1:40" s="45" customFormat="1" ht="45" x14ac:dyDescent="0.25">
      <c r="A86" s="47">
        <v>76</v>
      </c>
      <c r="B86" s="48" t="s">
        <v>313</v>
      </c>
      <c r="C86" s="48" t="s">
        <v>303</v>
      </c>
      <c r="D86" s="48" t="s">
        <v>159</v>
      </c>
      <c r="E86" s="52" t="s">
        <v>162</v>
      </c>
      <c r="F86" s="52" t="s">
        <v>511</v>
      </c>
      <c r="G86" s="52" t="s">
        <v>513</v>
      </c>
      <c r="H86" s="52" t="str">
        <f t="shared" si="1"/>
        <v>В</v>
      </c>
      <c r="I86" s="52">
        <v>4.4169999999999998</v>
      </c>
      <c r="J86" s="52" t="s">
        <v>327</v>
      </c>
      <c r="K86" s="52">
        <v>0</v>
      </c>
      <c r="L86" s="52">
        <v>0</v>
      </c>
      <c r="M86" s="52">
        <v>904</v>
      </c>
      <c r="N86" s="52">
        <v>0</v>
      </c>
      <c r="O86" s="52">
        <v>0</v>
      </c>
      <c r="P86" s="52">
        <v>904</v>
      </c>
      <c r="Q86" s="52">
        <v>0</v>
      </c>
      <c r="R86" s="52">
        <v>0</v>
      </c>
      <c r="S86" s="52">
        <v>0</v>
      </c>
      <c r="T86" s="52">
        <v>904</v>
      </c>
      <c r="U86" s="52">
        <v>0</v>
      </c>
      <c r="V86" s="52">
        <v>363</v>
      </c>
      <c r="W86" s="48"/>
      <c r="X86" s="48" t="s">
        <v>509</v>
      </c>
      <c r="Y86" s="50" t="s">
        <v>503</v>
      </c>
      <c r="Z86" s="50" t="s">
        <v>355</v>
      </c>
      <c r="AA86" s="50">
        <v>0</v>
      </c>
      <c r="AB86" s="40"/>
      <c r="AC86" s="40"/>
      <c r="AF86" s="40"/>
      <c r="AH86" s="40"/>
      <c r="AI86" s="40"/>
      <c r="AK86" s="40"/>
      <c r="AL86" s="40"/>
      <c r="AN86" s="40"/>
    </row>
    <row r="87" spans="1:40" s="45" customFormat="1" ht="45" x14ac:dyDescent="0.25">
      <c r="A87" s="47">
        <v>77</v>
      </c>
      <c r="B87" s="48" t="s">
        <v>313</v>
      </c>
      <c r="C87" s="48" t="s">
        <v>303</v>
      </c>
      <c r="D87" s="48" t="s">
        <v>158</v>
      </c>
      <c r="E87" s="52" t="s">
        <v>162</v>
      </c>
      <c r="F87" s="52" t="s">
        <v>511</v>
      </c>
      <c r="G87" s="52" t="s">
        <v>514</v>
      </c>
      <c r="H87" s="52" t="str">
        <f t="shared" si="1"/>
        <v>В</v>
      </c>
      <c r="I87" s="52">
        <v>7</v>
      </c>
      <c r="J87" s="52" t="s">
        <v>327</v>
      </c>
      <c r="K87" s="52">
        <v>0</v>
      </c>
      <c r="L87" s="52">
        <v>0</v>
      </c>
      <c r="M87" s="52">
        <v>1</v>
      </c>
      <c r="N87" s="52">
        <v>0</v>
      </c>
      <c r="O87" s="52">
        <v>0</v>
      </c>
      <c r="P87" s="52">
        <v>1</v>
      </c>
      <c r="Q87" s="52">
        <v>0</v>
      </c>
      <c r="R87" s="52">
        <v>0</v>
      </c>
      <c r="S87" s="52">
        <v>0</v>
      </c>
      <c r="T87" s="52">
        <v>1</v>
      </c>
      <c r="U87" s="52">
        <v>0</v>
      </c>
      <c r="V87" s="52">
        <v>0</v>
      </c>
      <c r="W87" s="48"/>
      <c r="X87" s="48" t="s">
        <v>509</v>
      </c>
      <c r="Y87" s="50" t="s">
        <v>503</v>
      </c>
      <c r="Z87" s="50" t="s">
        <v>355</v>
      </c>
      <c r="AA87" s="50">
        <v>0</v>
      </c>
      <c r="AB87" s="40"/>
      <c r="AC87" s="40"/>
      <c r="AF87" s="40"/>
      <c r="AH87" s="40"/>
      <c r="AI87" s="40"/>
      <c r="AK87" s="40"/>
      <c r="AL87" s="40"/>
      <c r="AN87" s="40"/>
    </row>
    <row r="88" spans="1:40" s="45" customFormat="1" ht="45" x14ac:dyDescent="0.25">
      <c r="A88" s="47">
        <v>78</v>
      </c>
      <c r="B88" s="48" t="s">
        <v>313</v>
      </c>
      <c r="C88" s="48" t="s">
        <v>303</v>
      </c>
      <c r="D88" s="48" t="s">
        <v>515</v>
      </c>
      <c r="E88" s="52" t="s">
        <v>162</v>
      </c>
      <c r="F88" s="52" t="s">
        <v>511</v>
      </c>
      <c r="G88" s="52" t="s">
        <v>516</v>
      </c>
      <c r="H88" s="52" t="str">
        <f t="shared" si="1"/>
        <v>В</v>
      </c>
      <c r="I88" s="52">
        <v>5</v>
      </c>
      <c r="J88" s="52" t="s">
        <v>327</v>
      </c>
      <c r="K88" s="52">
        <v>0</v>
      </c>
      <c r="L88" s="52">
        <v>0</v>
      </c>
      <c r="M88" s="52">
        <v>23</v>
      </c>
      <c r="N88" s="52">
        <v>0</v>
      </c>
      <c r="O88" s="52">
        <v>0</v>
      </c>
      <c r="P88" s="52">
        <v>23</v>
      </c>
      <c r="Q88" s="52">
        <v>0</v>
      </c>
      <c r="R88" s="52">
        <v>0</v>
      </c>
      <c r="S88" s="52">
        <v>0</v>
      </c>
      <c r="T88" s="52">
        <v>23</v>
      </c>
      <c r="U88" s="52">
        <v>0</v>
      </c>
      <c r="V88" s="52">
        <v>20</v>
      </c>
      <c r="W88" s="48"/>
      <c r="X88" s="48" t="s">
        <v>509</v>
      </c>
      <c r="Y88" s="50" t="s">
        <v>503</v>
      </c>
      <c r="Z88" s="50" t="s">
        <v>355</v>
      </c>
      <c r="AA88" s="50">
        <v>0</v>
      </c>
      <c r="AB88" s="40"/>
      <c r="AC88" s="40"/>
      <c r="AF88" s="40"/>
      <c r="AH88" s="40"/>
      <c r="AI88" s="40"/>
      <c r="AK88" s="40"/>
      <c r="AL88" s="40"/>
      <c r="AN88" s="40"/>
    </row>
    <row r="89" spans="1:40" s="45" customFormat="1" ht="45" x14ac:dyDescent="0.25">
      <c r="A89" s="47">
        <v>79</v>
      </c>
      <c r="B89" s="48" t="s">
        <v>313</v>
      </c>
      <c r="C89" s="48" t="s">
        <v>356</v>
      </c>
      <c r="D89" s="48" t="s">
        <v>149</v>
      </c>
      <c r="E89" s="52" t="s">
        <v>162</v>
      </c>
      <c r="F89" s="52" t="s">
        <v>517</v>
      </c>
      <c r="G89" s="52" t="s">
        <v>518</v>
      </c>
      <c r="H89" s="52" t="str">
        <f t="shared" si="1"/>
        <v>В</v>
      </c>
      <c r="I89" s="52">
        <v>3</v>
      </c>
      <c r="J89" s="52" t="s">
        <v>327</v>
      </c>
      <c r="K89" s="52">
        <v>0</v>
      </c>
      <c r="L89" s="52">
        <v>0</v>
      </c>
      <c r="M89" s="52">
        <v>659</v>
      </c>
      <c r="N89" s="52">
        <v>0</v>
      </c>
      <c r="O89" s="52">
        <v>0</v>
      </c>
      <c r="P89" s="52">
        <v>659</v>
      </c>
      <c r="Q89" s="52">
        <v>0</v>
      </c>
      <c r="R89" s="52">
        <v>0</v>
      </c>
      <c r="S89" s="52">
        <v>0</v>
      </c>
      <c r="T89" s="52">
        <v>659</v>
      </c>
      <c r="U89" s="52">
        <v>0</v>
      </c>
      <c r="V89" s="52">
        <v>1455</v>
      </c>
      <c r="W89" s="48"/>
      <c r="X89" s="48" t="s">
        <v>519</v>
      </c>
      <c r="Y89" s="50" t="s">
        <v>338</v>
      </c>
      <c r="Z89" s="50" t="s">
        <v>355</v>
      </c>
      <c r="AA89" s="50">
        <v>0</v>
      </c>
      <c r="AB89" s="40"/>
      <c r="AC89" s="40"/>
      <c r="AF89" s="40"/>
      <c r="AH89" s="40"/>
      <c r="AI89" s="40"/>
      <c r="AK89" s="40"/>
      <c r="AL89" s="40"/>
      <c r="AN89" s="40"/>
    </row>
    <row r="90" spans="1:40" s="45" customFormat="1" ht="45" x14ac:dyDescent="0.25">
      <c r="A90" s="47">
        <v>80</v>
      </c>
      <c r="B90" s="48" t="s">
        <v>313</v>
      </c>
      <c r="C90" s="48" t="s">
        <v>356</v>
      </c>
      <c r="D90" s="48" t="s">
        <v>157</v>
      </c>
      <c r="E90" s="52" t="s">
        <v>162</v>
      </c>
      <c r="F90" s="52" t="s">
        <v>520</v>
      </c>
      <c r="G90" s="52" t="s">
        <v>521</v>
      </c>
      <c r="H90" s="52" t="str">
        <f t="shared" si="1"/>
        <v>В</v>
      </c>
      <c r="I90" s="52">
        <v>0.66700000000000004</v>
      </c>
      <c r="J90" s="52" t="s">
        <v>327</v>
      </c>
      <c r="K90" s="52">
        <v>0</v>
      </c>
      <c r="L90" s="52">
        <v>0</v>
      </c>
      <c r="M90" s="52">
        <v>345</v>
      </c>
      <c r="N90" s="52">
        <v>0</v>
      </c>
      <c r="O90" s="52">
        <v>0</v>
      </c>
      <c r="P90" s="52">
        <v>345</v>
      </c>
      <c r="Q90" s="52">
        <v>0</v>
      </c>
      <c r="R90" s="52">
        <v>0</v>
      </c>
      <c r="S90" s="52">
        <v>0</v>
      </c>
      <c r="T90" s="52">
        <v>345</v>
      </c>
      <c r="U90" s="52">
        <v>0</v>
      </c>
      <c r="V90" s="52">
        <v>352</v>
      </c>
      <c r="W90" s="48"/>
      <c r="X90" s="48" t="s">
        <v>519</v>
      </c>
      <c r="Y90" s="50" t="s">
        <v>338</v>
      </c>
      <c r="Z90" s="50" t="s">
        <v>355</v>
      </c>
      <c r="AA90" s="50">
        <v>0</v>
      </c>
      <c r="AB90" s="40"/>
      <c r="AC90" s="40"/>
      <c r="AF90" s="40"/>
      <c r="AH90" s="40"/>
      <c r="AI90" s="40"/>
      <c r="AK90" s="40"/>
      <c r="AL90" s="40"/>
      <c r="AN90" s="40"/>
    </row>
    <row r="91" spans="1:40" s="45" customFormat="1" ht="45" x14ac:dyDescent="0.25">
      <c r="A91" s="47">
        <v>81</v>
      </c>
      <c r="B91" s="48" t="s">
        <v>313</v>
      </c>
      <c r="C91" s="48" t="s">
        <v>303</v>
      </c>
      <c r="D91" s="48" t="s">
        <v>344</v>
      </c>
      <c r="E91" s="52" t="s">
        <v>162</v>
      </c>
      <c r="F91" s="52" t="s">
        <v>522</v>
      </c>
      <c r="G91" s="52" t="s">
        <v>523</v>
      </c>
      <c r="H91" s="52" t="str">
        <f t="shared" si="1"/>
        <v>В1</v>
      </c>
      <c r="I91" s="52">
        <v>3.1669999999999998</v>
      </c>
      <c r="J91" s="52" t="s">
        <v>327</v>
      </c>
      <c r="K91" s="52">
        <v>0</v>
      </c>
      <c r="L91" s="52">
        <v>0</v>
      </c>
      <c r="M91" s="52">
        <v>27</v>
      </c>
      <c r="N91" s="52">
        <v>0</v>
      </c>
      <c r="O91" s="52">
        <v>0</v>
      </c>
      <c r="P91" s="52">
        <v>27</v>
      </c>
      <c r="Q91" s="52">
        <v>0</v>
      </c>
      <c r="R91" s="52">
        <v>0</v>
      </c>
      <c r="S91" s="52">
        <v>0</v>
      </c>
      <c r="T91" s="52">
        <v>27</v>
      </c>
      <c r="U91" s="52">
        <v>0</v>
      </c>
      <c r="V91" s="52">
        <v>31</v>
      </c>
      <c r="W91" s="48"/>
      <c r="X91" s="48" t="s">
        <v>524</v>
      </c>
      <c r="Y91" s="50" t="s">
        <v>341</v>
      </c>
      <c r="Z91" s="50" t="s">
        <v>355</v>
      </c>
      <c r="AA91" s="50">
        <v>1</v>
      </c>
      <c r="AB91" s="40"/>
      <c r="AC91" s="40"/>
      <c r="AF91" s="40"/>
      <c r="AH91" s="40"/>
      <c r="AI91" s="40"/>
      <c r="AK91" s="40"/>
      <c r="AL91" s="40"/>
      <c r="AN91" s="40"/>
    </row>
    <row r="92" spans="1:40" s="45" customFormat="1" ht="45" x14ac:dyDescent="0.25">
      <c r="A92" s="47">
        <v>82</v>
      </c>
      <c r="B92" s="48" t="s">
        <v>313</v>
      </c>
      <c r="C92" s="48" t="s">
        <v>303</v>
      </c>
      <c r="D92" s="48" t="s">
        <v>160</v>
      </c>
      <c r="E92" s="52" t="s">
        <v>162</v>
      </c>
      <c r="F92" s="52" t="s">
        <v>525</v>
      </c>
      <c r="G92" s="52" t="s">
        <v>526</v>
      </c>
      <c r="H92" s="52" t="str">
        <f t="shared" si="1"/>
        <v>В1</v>
      </c>
      <c r="I92" s="52">
        <v>2.1669999999999998</v>
      </c>
      <c r="J92" s="52" t="s">
        <v>327</v>
      </c>
      <c r="K92" s="52">
        <v>0</v>
      </c>
      <c r="L92" s="52">
        <v>0</v>
      </c>
      <c r="M92" s="52">
        <v>318</v>
      </c>
      <c r="N92" s="52">
        <v>0</v>
      </c>
      <c r="O92" s="52">
        <v>0</v>
      </c>
      <c r="P92" s="52">
        <v>318</v>
      </c>
      <c r="Q92" s="52">
        <v>0</v>
      </c>
      <c r="R92" s="52">
        <v>0</v>
      </c>
      <c r="S92" s="52">
        <v>0</v>
      </c>
      <c r="T92" s="52">
        <v>318</v>
      </c>
      <c r="U92" s="52">
        <v>0</v>
      </c>
      <c r="V92" s="52">
        <v>263</v>
      </c>
      <c r="W92" s="48"/>
      <c r="X92" s="48" t="s">
        <v>527</v>
      </c>
      <c r="Y92" s="50" t="s">
        <v>341</v>
      </c>
      <c r="Z92" s="50" t="s">
        <v>319</v>
      </c>
      <c r="AA92" s="50">
        <v>1</v>
      </c>
      <c r="AB92" s="40"/>
      <c r="AC92" s="40"/>
      <c r="AF92" s="40"/>
      <c r="AH92" s="40"/>
      <c r="AI92" s="40"/>
      <c r="AK92" s="40"/>
      <c r="AL92" s="40"/>
      <c r="AN92" s="40"/>
    </row>
    <row r="93" spans="1:40" s="45" customFormat="1" ht="45" x14ac:dyDescent="0.25">
      <c r="A93" s="47">
        <v>83</v>
      </c>
      <c r="B93" s="48" t="s">
        <v>313</v>
      </c>
      <c r="C93" s="48" t="s">
        <v>356</v>
      </c>
      <c r="D93" s="48" t="s">
        <v>149</v>
      </c>
      <c r="E93" s="52" t="s">
        <v>162</v>
      </c>
      <c r="F93" s="52" t="s">
        <v>528</v>
      </c>
      <c r="G93" s="52" t="s">
        <v>529</v>
      </c>
      <c r="H93" s="52" t="str">
        <f t="shared" si="1"/>
        <v>В</v>
      </c>
      <c r="I93" s="52">
        <v>6.3330000000000002</v>
      </c>
      <c r="J93" s="52" t="s">
        <v>327</v>
      </c>
      <c r="K93" s="52">
        <v>0</v>
      </c>
      <c r="L93" s="52">
        <v>0</v>
      </c>
      <c r="M93" s="52">
        <v>2740</v>
      </c>
      <c r="N93" s="52">
        <v>0</v>
      </c>
      <c r="O93" s="52">
        <v>0</v>
      </c>
      <c r="P93" s="52">
        <v>2740</v>
      </c>
      <c r="Q93" s="52">
        <v>0</v>
      </c>
      <c r="R93" s="52">
        <v>0</v>
      </c>
      <c r="S93" s="52">
        <v>0</v>
      </c>
      <c r="T93" s="52">
        <v>2740</v>
      </c>
      <c r="U93" s="52">
        <v>0</v>
      </c>
      <c r="V93" s="52">
        <v>648</v>
      </c>
      <c r="W93" s="48"/>
      <c r="X93" s="48" t="s">
        <v>527</v>
      </c>
      <c r="Y93" s="50" t="s">
        <v>329</v>
      </c>
      <c r="Z93" s="50" t="s">
        <v>355</v>
      </c>
      <c r="AA93" s="50">
        <v>0</v>
      </c>
      <c r="AB93" s="40"/>
      <c r="AC93" s="40"/>
      <c r="AF93" s="40"/>
      <c r="AH93" s="40"/>
      <c r="AI93" s="40"/>
      <c r="AK93" s="40"/>
      <c r="AL93" s="40"/>
      <c r="AN93" s="40"/>
    </row>
    <row r="94" spans="1:40" s="45" customFormat="1" ht="45" x14ac:dyDescent="0.25">
      <c r="A94" s="47">
        <v>84</v>
      </c>
      <c r="B94" s="48" t="s">
        <v>313</v>
      </c>
      <c r="C94" s="48" t="s">
        <v>303</v>
      </c>
      <c r="D94" s="48" t="s">
        <v>150</v>
      </c>
      <c r="E94" s="52" t="s">
        <v>162</v>
      </c>
      <c r="F94" s="52" t="s">
        <v>530</v>
      </c>
      <c r="G94" s="52" t="s">
        <v>531</v>
      </c>
      <c r="H94" s="52" t="str">
        <f t="shared" si="1"/>
        <v>В</v>
      </c>
      <c r="I94" s="52">
        <v>13.333</v>
      </c>
      <c r="J94" s="52" t="s">
        <v>327</v>
      </c>
      <c r="K94" s="52">
        <v>0</v>
      </c>
      <c r="L94" s="52">
        <v>0</v>
      </c>
      <c r="M94" s="52">
        <v>70</v>
      </c>
      <c r="N94" s="52">
        <v>0</v>
      </c>
      <c r="O94" s="52">
        <v>0</v>
      </c>
      <c r="P94" s="52">
        <v>70</v>
      </c>
      <c r="Q94" s="52">
        <v>0</v>
      </c>
      <c r="R94" s="52">
        <v>0</v>
      </c>
      <c r="S94" s="52">
        <v>0</v>
      </c>
      <c r="T94" s="52">
        <v>70</v>
      </c>
      <c r="U94" s="52">
        <v>0</v>
      </c>
      <c r="V94" s="52">
        <v>69</v>
      </c>
      <c r="W94" s="48"/>
      <c r="X94" s="48" t="s">
        <v>527</v>
      </c>
      <c r="Y94" s="50" t="s">
        <v>329</v>
      </c>
      <c r="Z94" s="50" t="s">
        <v>355</v>
      </c>
      <c r="AA94" s="50">
        <v>0</v>
      </c>
      <c r="AB94" s="40"/>
      <c r="AC94" s="40"/>
      <c r="AF94" s="40"/>
      <c r="AH94" s="40"/>
      <c r="AI94" s="40"/>
      <c r="AK94" s="40"/>
      <c r="AL94" s="40"/>
      <c r="AN94" s="40"/>
    </row>
    <row r="95" spans="1:40" s="45" customFormat="1" ht="45" x14ac:dyDescent="0.25">
      <c r="A95" s="47">
        <v>85</v>
      </c>
      <c r="B95" s="48" t="s">
        <v>313</v>
      </c>
      <c r="C95" s="48" t="s">
        <v>303</v>
      </c>
      <c r="D95" s="48" t="s">
        <v>330</v>
      </c>
      <c r="E95" s="52" t="s">
        <v>162</v>
      </c>
      <c r="F95" s="52" t="s">
        <v>530</v>
      </c>
      <c r="G95" s="52" t="s">
        <v>532</v>
      </c>
      <c r="H95" s="52" t="str">
        <f t="shared" si="1"/>
        <v>В</v>
      </c>
      <c r="I95" s="52">
        <v>2.8330000000000002</v>
      </c>
      <c r="J95" s="52" t="s">
        <v>327</v>
      </c>
      <c r="K95" s="52">
        <v>0</v>
      </c>
      <c r="L95" s="52">
        <v>0</v>
      </c>
      <c r="M95" s="52">
        <v>188</v>
      </c>
      <c r="N95" s="52">
        <v>0</v>
      </c>
      <c r="O95" s="52">
        <v>0</v>
      </c>
      <c r="P95" s="52">
        <v>188</v>
      </c>
      <c r="Q95" s="52">
        <v>0</v>
      </c>
      <c r="R95" s="52">
        <v>0</v>
      </c>
      <c r="S95" s="52">
        <v>0</v>
      </c>
      <c r="T95" s="52">
        <v>188</v>
      </c>
      <c r="U95" s="52">
        <v>0</v>
      </c>
      <c r="V95" s="52">
        <v>611</v>
      </c>
      <c r="W95" s="48"/>
      <c r="X95" s="48" t="s">
        <v>527</v>
      </c>
      <c r="Y95" s="50" t="s">
        <v>329</v>
      </c>
      <c r="Z95" s="50" t="s">
        <v>319</v>
      </c>
      <c r="AA95" s="50">
        <v>0</v>
      </c>
      <c r="AB95" s="40"/>
      <c r="AC95" s="40"/>
      <c r="AF95" s="40"/>
      <c r="AH95" s="40"/>
      <c r="AI95" s="40"/>
      <c r="AK95" s="40"/>
      <c r="AL95" s="40"/>
      <c r="AN95" s="40"/>
    </row>
    <row r="96" spans="1:40" s="45" customFormat="1" ht="45" x14ac:dyDescent="0.25">
      <c r="A96" s="47">
        <v>86</v>
      </c>
      <c r="B96" s="48" t="s">
        <v>313</v>
      </c>
      <c r="C96" s="48" t="s">
        <v>303</v>
      </c>
      <c r="D96" s="48" t="s">
        <v>135</v>
      </c>
      <c r="E96" s="52" t="s">
        <v>162</v>
      </c>
      <c r="F96" s="52" t="s">
        <v>533</v>
      </c>
      <c r="G96" s="52" t="s">
        <v>534</v>
      </c>
      <c r="H96" s="52" t="str">
        <f t="shared" si="1"/>
        <v>В</v>
      </c>
      <c r="I96" s="52">
        <v>4.8330000000000002</v>
      </c>
      <c r="J96" s="52" t="s">
        <v>327</v>
      </c>
      <c r="K96" s="52">
        <v>0</v>
      </c>
      <c r="L96" s="52">
        <v>0</v>
      </c>
      <c r="M96" s="52">
        <v>471</v>
      </c>
      <c r="N96" s="52">
        <v>0</v>
      </c>
      <c r="O96" s="52">
        <v>0</v>
      </c>
      <c r="P96" s="52">
        <v>471</v>
      </c>
      <c r="Q96" s="52">
        <v>0</v>
      </c>
      <c r="R96" s="52">
        <v>0</v>
      </c>
      <c r="S96" s="52">
        <v>0</v>
      </c>
      <c r="T96" s="52">
        <v>471</v>
      </c>
      <c r="U96" s="52">
        <v>0</v>
      </c>
      <c r="V96" s="52">
        <v>292</v>
      </c>
      <c r="W96" s="48"/>
      <c r="X96" s="48" t="s">
        <v>527</v>
      </c>
      <c r="Y96" s="50" t="s">
        <v>329</v>
      </c>
      <c r="Z96" s="50" t="s">
        <v>319</v>
      </c>
      <c r="AA96" s="50">
        <v>0</v>
      </c>
      <c r="AB96" s="40"/>
      <c r="AC96" s="40"/>
      <c r="AF96" s="40"/>
      <c r="AH96" s="40"/>
      <c r="AI96" s="40"/>
      <c r="AK96" s="40"/>
      <c r="AL96" s="40"/>
      <c r="AN96" s="40"/>
    </row>
    <row r="97" spans="1:45" s="45" customFormat="1" ht="45" x14ac:dyDescent="0.25">
      <c r="A97" s="47">
        <v>87</v>
      </c>
      <c r="B97" s="48" t="s">
        <v>313</v>
      </c>
      <c r="C97" s="48" t="s">
        <v>303</v>
      </c>
      <c r="D97" s="48" t="s">
        <v>137</v>
      </c>
      <c r="E97" s="52" t="s">
        <v>162</v>
      </c>
      <c r="F97" s="52" t="s">
        <v>535</v>
      </c>
      <c r="G97" s="52" t="s">
        <v>536</v>
      </c>
      <c r="H97" s="52" t="str">
        <f t="shared" si="1"/>
        <v>В</v>
      </c>
      <c r="I97" s="52">
        <v>4</v>
      </c>
      <c r="J97" s="52" t="s">
        <v>327</v>
      </c>
      <c r="K97" s="52">
        <v>0</v>
      </c>
      <c r="L97" s="52">
        <v>0</v>
      </c>
      <c r="M97" s="52">
        <v>251</v>
      </c>
      <c r="N97" s="52">
        <v>0</v>
      </c>
      <c r="O97" s="52">
        <v>0</v>
      </c>
      <c r="P97" s="52">
        <v>251</v>
      </c>
      <c r="Q97" s="52">
        <v>0</v>
      </c>
      <c r="R97" s="52">
        <v>0</v>
      </c>
      <c r="S97" s="52">
        <v>0</v>
      </c>
      <c r="T97" s="52">
        <v>251</v>
      </c>
      <c r="U97" s="52">
        <v>0</v>
      </c>
      <c r="V97" s="52">
        <v>271</v>
      </c>
      <c r="W97" s="48"/>
      <c r="X97" s="48" t="s">
        <v>527</v>
      </c>
      <c r="Y97" s="50" t="s">
        <v>329</v>
      </c>
      <c r="Z97" s="50" t="s">
        <v>355</v>
      </c>
      <c r="AA97" s="50">
        <v>0</v>
      </c>
      <c r="AB97" s="40"/>
      <c r="AC97" s="40"/>
      <c r="AF97" s="40"/>
      <c r="AH97" s="40"/>
      <c r="AI97" s="40"/>
      <c r="AK97" s="40"/>
      <c r="AL97" s="40"/>
      <c r="AN97" s="40"/>
    </row>
    <row r="98" spans="1:45" s="45" customFormat="1" ht="45" x14ac:dyDescent="0.25">
      <c r="A98" s="47">
        <v>88</v>
      </c>
      <c r="B98" s="48" t="s">
        <v>304</v>
      </c>
      <c r="C98" s="48" t="s">
        <v>303</v>
      </c>
      <c r="D98" s="48" t="s">
        <v>134</v>
      </c>
      <c r="E98" s="52" t="s">
        <v>6</v>
      </c>
      <c r="F98" s="52" t="s">
        <v>537</v>
      </c>
      <c r="G98" s="52" t="s">
        <v>538</v>
      </c>
      <c r="H98" s="52" t="str">
        <f t="shared" si="1"/>
        <v>В</v>
      </c>
      <c r="I98" s="52">
        <v>1</v>
      </c>
      <c r="J98" s="52" t="s">
        <v>327</v>
      </c>
      <c r="K98" s="52">
        <v>0</v>
      </c>
      <c r="L98" s="52">
        <v>0</v>
      </c>
      <c r="M98" s="52">
        <v>1103</v>
      </c>
      <c r="N98" s="52">
        <v>0</v>
      </c>
      <c r="O98" s="52">
        <v>0</v>
      </c>
      <c r="P98" s="52">
        <v>1103</v>
      </c>
      <c r="Q98" s="52">
        <v>0</v>
      </c>
      <c r="R98" s="52">
        <v>0</v>
      </c>
      <c r="S98" s="52">
        <v>0</v>
      </c>
      <c r="T98" s="52">
        <v>1103</v>
      </c>
      <c r="U98" s="52">
        <v>0</v>
      </c>
      <c r="V98" s="52">
        <v>1465</v>
      </c>
      <c r="W98" s="48"/>
      <c r="X98" s="48" t="s">
        <v>539</v>
      </c>
      <c r="Y98" s="50" t="s">
        <v>540</v>
      </c>
      <c r="Z98" s="50" t="s">
        <v>541</v>
      </c>
      <c r="AA98" s="50">
        <v>0</v>
      </c>
      <c r="AB98" s="40"/>
      <c r="AC98" s="40"/>
      <c r="AF98" s="40"/>
      <c r="AH98" s="40"/>
      <c r="AI98" s="40"/>
      <c r="AK98" s="40"/>
      <c r="AL98" s="40"/>
      <c r="AN98" s="40"/>
    </row>
    <row r="99" spans="1:45" s="45" customFormat="1" ht="45" x14ac:dyDescent="0.25">
      <c r="A99" s="47">
        <v>89</v>
      </c>
      <c r="B99" s="48" t="s">
        <v>304</v>
      </c>
      <c r="C99" s="48" t="s">
        <v>303</v>
      </c>
      <c r="D99" s="48" t="s">
        <v>335</v>
      </c>
      <c r="E99" s="52" t="s">
        <v>6</v>
      </c>
      <c r="F99" s="52" t="s">
        <v>542</v>
      </c>
      <c r="G99" s="52" t="s">
        <v>543</v>
      </c>
      <c r="H99" s="52" t="str">
        <f t="shared" si="1"/>
        <v>В1</v>
      </c>
      <c r="I99" s="52">
        <v>1</v>
      </c>
      <c r="J99" s="52" t="s">
        <v>327</v>
      </c>
      <c r="K99" s="52">
        <v>0</v>
      </c>
      <c r="L99" s="52">
        <v>0</v>
      </c>
      <c r="M99" s="52">
        <v>138</v>
      </c>
      <c r="N99" s="52">
        <v>0</v>
      </c>
      <c r="O99" s="52">
        <v>0</v>
      </c>
      <c r="P99" s="52">
        <v>138</v>
      </c>
      <c r="Q99" s="52">
        <v>0</v>
      </c>
      <c r="R99" s="52">
        <v>0</v>
      </c>
      <c r="S99" s="52">
        <v>0</v>
      </c>
      <c r="T99" s="52">
        <v>138</v>
      </c>
      <c r="U99" s="52">
        <v>0</v>
      </c>
      <c r="V99" s="52">
        <v>219</v>
      </c>
      <c r="W99" s="48"/>
      <c r="X99" s="48" t="s">
        <v>544</v>
      </c>
      <c r="Y99" s="50" t="s">
        <v>341</v>
      </c>
      <c r="Z99" s="50" t="s">
        <v>319</v>
      </c>
      <c r="AA99" s="50">
        <v>1</v>
      </c>
      <c r="AB99" s="40"/>
      <c r="AC99" s="40"/>
      <c r="AF99" s="40"/>
      <c r="AH99" s="40"/>
      <c r="AI99" s="40"/>
      <c r="AK99" s="40"/>
      <c r="AL99" s="40"/>
      <c r="AN99" s="40"/>
    </row>
    <row r="100" spans="1:45" s="45" customFormat="1" ht="75" x14ac:dyDescent="0.25">
      <c r="A100" s="47">
        <v>90</v>
      </c>
      <c r="B100" s="48" t="s">
        <v>545</v>
      </c>
      <c r="C100" s="48" t="s">
        <v>303</v>
      </c>
      <c r="D100" s="48" t="s">
        <v>139</v>
      </c>
      <c r="E100" s="52" t="s">
        <v>162</v>
      </c>
      <c r="F100" s="52" t="s">
        <v>546</v>
      </c>
      <c r="G100" s="52" t="s">
        <v>547</v>
      </c>
      <c r="H100" s="52" t="str">
        <f t="shared" si="1"/>
        <v>В1</v>
      </c>
      <c r="I100" s="52">
        <v>1.92</v>
      </c>
      <c r="J100" s="52" t="s">
        <v>548</v>
      </c>
      <c r="K100" s="52">
        <v>0</v>
      </c>
      <c r="L100" s="52">
        <v>0</v>
      </c>
      <c r="M100" s="52">
        <v>313</v>
      </c>
      <c r="N100" s="52">
        <v>0</v>
      </c>
      <c r="O100" s="52">
        <v>0</v>
      </c>
      <c r="P100" s="52">
        <v>313</v>
      </c>
      <c r="Q100" s="52">
        <v>0</v>
      </c>
      <c r="R100" s="52">
        <v>0</v>
      </c>
      <c r="S100" s="52">
        <v>1</v>
      </c>
      <c r="T100" s="52">
        <v>312</v>
      </c>
      <c r="U100" s="52">
        <v>0</v>
      </c>
      <c r="V100" s="52">
        <v>1110.694</v>
      </c>
      <c r="W100" s="48"/>
      <c r="X100" s="48" t="s">
        <v>549</v>
      </c>
      <c r="Y100" s="50" t="s">
        <v>341</v>
      </c>
      <c r="Z100" s="50" t="s">
        <v>319</v>
      </c>
      <c r="AA100" s="50">
        <v>1</v>
      </c>
      <c r="AB100" s="40"/>
      <c r="AC100" s="40"/>
      <c r="AF100" s="40"/>
      <c r="AH100" s="40"/>
      <c r="AI100" s="40"/>
      <c r="AK100" s="40"/>
      <c r="AL100" s="40"/>
      <c r="AN100" s="40"/>
    </row>
    <row r="101" spans="1:45" s="45" customFormat="1" ht="90" x14ac:dyDescent="0.25">
      <c r="A101" s="47">
        <v>91</v>
      </c>
      <c r="B101" s="48" t="s">
        <v>545</v>
      </c>
      <c r="C101" s="48" t="s">
        <v>303</v>
      </c>
      <c r="D101" s="48" t="s">
        <v>550</v>
      </c>
      <c r="E101" s="52" t="s">
        <v>6</v>
      </c>
      <c r="F101" s="52" t="s">
        <v>551</v>
      </c>
      <c r="G101" s="52" t="s">
        <v>552</v>
      </c>
      <c r="H101" s="52" t="str">
        <f t="shared" si="1"/>
        <v>В</v>
      </c>
      <c r="I101" s="52">
        <v>47.17</v>
      </c>
      <c r="J101" s="52" t="s">
        <v>553</v>
      </c>
      <c r="K101" s="52">
        <v>0</v>
      </c>
      <c r="L101" s="52">
        <v>0</v>
      </c>
      <c r="M101" s="52">
        <v>197</v>
      </c>
      <c r="N101" s="52">
        <v>0</v>
      </c>
      <c r="O101" s="52">
        <v>0</v>
      </c>
      <c r="P101" s="52">
        <v>197</v>
      </c>
      <c r="Q101" s="52">
        <v>0</v>
      </c>
      <c r="R101" s="52">
        <v>0</v>
      </c>
      <c r="S101" s="52">
        <v>2</v>
      </c>
      <c r="T101" s="52">
        <v>195</v>
      </c>
      <c r="U101" s="52">
        <v>0</v>
      </c>
      <c r="V101" s="52">
        <v>118.265</v>
      </c>
      <c r="W101" s="48"/>
      <c r="X101" s="48" t="s">
        <v>554</v>
      </c>
      <c r="Y101" s="50" t="s">
        <v>365</v>
      </c>
      <c r="Z101" s="50" t="s">
        <v>355</v>
      </c>
      <c r="AA101" s="50">
        <v>0</v>
      </c>
      <c r="AB101" s="40"/>
      <c r="AC101" s="40"/>
      <c r="AF101" s="40"/>
      <c r="AH101" s="40"/>
      <c r="AI101" s="40"/>
      <c r="AK101" s="40"/>
      <c r="AL101" s="40"/>
      <c r="AN101" s="40"/>
    </row>
    <row r="102" spans="1:45" s="45" customFormat="1" ht="45" x14ac:dyDescent="0.25">
      <c r="A102" s="47">
        <v>92</v>
      </c>
      <c r="B102" s="48" t="s">
        <v>555</v>
      </c>
      <c r="C102" s="48" t="s">
        <v>303</v>
      </c>
      <c r="D102" s="48" t="s">
        <v>135</v>
      </c>
      <c r="E102" s="52" t="s">
        <v>162</v>
      </c>
      <c r="F102" s="52" t="s">
        <v>556</v>
      </c>
      <c r="G102" s="52" t="s">
        <v>557</v>
      </c>
      <c r="H102" s="52" t="str">
        <f t="shared" si="1"/>
        <v>В1</v>
      </c>
      <c r="I102" s="52">
        <v>18.829999999999998</v>
      </c>
      <c r="J102" s="52" t="s">
        <v>558</v>
      </c>
      <c r="K102" s="52">
        <v>0</v>
      </c>
      <c r="L102" s="52">
        <v>0</v>
      </c>
      <c r="M102" s="52">
        <v>458</v>
      </c>
      <c r="N102" s="52"/>
      <c r="O102" s="52"/>
      <c r="P102" s="52">
        <v>458</v>
      </c>
      <c r="Q102" s="52"/>
      <c r="R102" s="52"/>
      <c r="S102" s="52">
        <v>4</v>
      </c>
      <c r="T102" s="52">
        <v>454</v>
      </c>
      <c r="U102" s="52"/>
      <c r="V102" s="52">
        <v>434</v>
      </c>
      <c r="W102" s="48"/>
      <c r="X102" s="48" t="s">
        <v>559</v>
      </c>
      <c r="Y102" s="50" t="s">
        <v>341</v>
      </c>
      <c r="Z102" s="50" t="s">
        <v>355</v>
      </c>
      <c r="AA102" s="50">
        <v>1</v>
      </c>
      <c r="AB102" s="40"/>
      <c r="AC102" s="40"/>
      <c r="AF102" s="40"/>
      <c r="AH102" s="40"/>
      <c r="AI102" s="40"/>
      <c r="AK102" s="40"/>
      <c r="AL102" s="40"/>
      <c r="AN102" s="40"/>
    </row>
    <row r="103" spans="1:45" s="45" customFormat="1" ht="45" x14ac:dyDescent="0.25">
      <c r="A103" s="47">
        <v>93</v>
      </c>
      <c r="B103" s="48" t="s">
        <v>545</v>
      </c>
      <c r="C103" s="48" t="s">
        <v>303</v>
      </c>
      <c r="D103" s="48" t="s">
        <v>560</v>
      </c>
      <c r="E103" s="52" t="s">
        <v>6</v>
      </c>
      <c r="F103" s="52" t="s">
        <v>561</v>
      </c>
      <c r="G103" s="52" t="s">
        <v>562</v>
      </c>
      <c r="H103" s="52" t="str">
        <f t="shared" si="1"/>
        <v>В</v>
      </c>
      <c r="I103" s="52">
        <v>12.5</v>
      </c>
      <c r="J103" s="52" t="s">
        <v>563</v>
      </c>
      <c r="K103" s="52">
        <v>0</v>
      </c>
      <c r="L103" s="52">
        <v>0</v>
      </c>
      <c r="M103" s="52">
        <v>4823</v>
      </c>
      <c r="N103" s="52">
        <v>0</v>
      </c>
      <c r="O103" s="52">
        <v>0</v>
      </c>
      <c r="P103" s="52">
        <v>4823</v>
      </c>
      <c r="Q103" s="52">
        <v>0</v>
      </c>
      <c r="R103" s="52">
        <v>0</v>
      </c>
      <c r="S103" s="52">
        <v>26</v>
      </c>
      <c r="T103" s="52">
        <v>4797</v>
      </c>
      <c r="U103" s="52">
        <v>0</v>
      </c>
      <c r="V103" s="52">
        <v>17056.37</v>
      </c>
      <c r="W103" s="48" t="s">
        <v>414</v>
      </c>
      <c r="X103" s="48" t="s">
        <v>564</v>
      </c>
      <c r="Y103" s="50" t="s">
        <v>318</v>
      </c>
      <c r="Z103" s="50" t="s">
        <v>319</v>
      </c>
      <c r="AA103" s="50">
        <v>0</v>
      </c>
      <c r="AB103" s="40"/>
      <c r="AC103" s="40"/>
      <c r="AF103" s="40"/>
      <c r="AH103" s="40"/>
      <c r="AI103" s="40"/>
      <c r="AK103" s="40"/>
      <c r="AL103" s="40"/>
      <c r="AN103" s="40"/>
    </row>
    <row r="104" spans="1:45" s="26" customFormat="1" ht="16.5" customHeight="1" x14ac:dyDescent="0.25">
      <c r="A104" s="142" t="s">
        <v>82</v>
      </c>
      <c r="B104" s="143"/>
      <c r="C104" s="143"/>
      <c r="D104" s="143"/>
      <c r="E104" s="143"/>
      <c r="F104" s="143"/>
      <c r="G104" s="144"/>
      <c r="H104" s="42" t="s">
        <v>83</v>
      </c>
      <c r="I104" s="42" t="s">
        <v>84</v>
      </c>
      <c r="J104" s="42" t="s">
        <v>84</v>
      </c>
      <c r="K104" s="42" t="s">
        <v>84</v>
      </c>
      <c r="L104" s="42" t="s">
        <v>84</v>
      </c>
      <c r="M104" s="42" t="s">
        <v>84</v>
      </c>
      <c r="N104" s="42" t="s">
        <v>84</v>
      </c>
      <c r="O104" s="42" t="s">
        <v>84</v>
      </c>
      <c r="P104" s="42" t="s">
        <v>84</v>
      </c>
      <c r="Q104" s="42" t="s">
        <v>84</v>
      </c>
      <c r="R104" s="42" t="s">
        <v>84</v>
      </c>
      <c r="S104" s="42" t="s">
        <v>84</v>
      </c>
      <c r="T104" s="42" t="s">
        <v>84</v>
      </c>
      <c r="U104" s="42" t="s">
        <v>84</v>
      </c>
      <c r="V104" s="42" t="s">
        <v>84</v>
      </c>
      <c r="W104" s="42" t="s">
        <v>84</v>
      </c>
      <c r="X104" s="42" t="s">
        <v>84</v>
      </c>
      <c r="Y104" s="42" t="s">
        <v>84</v>
      </c>
      <c r="Z104" s="42" t="s">
        <v>84</v>
      </c>
      <c r="AA104" s="42" t="s">
        <v>84</v>
      </c>
      <c r="AB104" s="38"/>
      <c r="AC104" s="38"/>
      <c r="AH104" s="41"/>
      <c r="AJ104" s="39"/>
      <c r="AO104" s="39"/>
      <c r="AP104" s="43"/>
      <c r="AQ104" s="43"/>
      <c r="AS104" s="43"/>
    </row>
    <row r="105" spans="1:45" s="26" customFormat="1" ht="16.5" customHeight="1" x14ac:dyDescent="0.25">
      <c r="A105" s="139" t="s">
        <v>85</v>
      </c>
      <c r="B105" s="140"/>
      <c r="C105" s="140"/>
      <c r="D105" s="140"/>
      <c r="E105" s="140"/>
      <c r="F105" s="140"/>
      <c r="G105" s="141"/>
      <c r="H105" s="42" t="s">
        <v>86</v>
      </c>
      <c r="I105" s="42" t="s">
        <v>84</v>
      </c>
      <c r="J105" s="42" t="s">
        <v>84</v>
      </c>
      <c r="K105" s="42" t="s">
        <v>84</v>
      </c>
      <c r="L105" s="42" t="s">
        <v>84</v>
      </c>
      <c r="M105" s="42" t="s">
        <v>84</v>
      </c>
      <c r="N105" s="42" t="s">
        <v>84</v>
      </c>
      <c r="O105" s="42" t="s">
        <v>84</v>
      </c>
      <c r="P105" s="42" t="s">
        <v>84</v>
      </c>
      <c r="Q105" s="42" t="s">
        <v>84</v>
      </c>
      <c r="R105" s="42" t="s">
        <v>84</v>
      </c>
      <c r="S105" s="42" t="s">
        <v>84</v>
      </c>
      <c r="T105" s="42" t="s">
        <v>84</v>
      </c>
      <c r="U105" s="42" t="s">
        <v>84</v>
      </c>
      <c r="V105" s="42" t="s">
        <v>84</v>
      </c>
      <c r="W105" s="42" t="s">
        <v>84</v>
      </c>
      <c r="X105" s="42" t="s">
        <v>84</v>
      </c>
      <c r="Y105" s="42" t="s">
        <v>84</v>
      </c>
      <c r="Z105" s="42" t="s">
        <v>84</v>
      </c>
      <c r="AA105" s="42" t="s">
        <v>84</v>
      </c>
      <c r="AB105" s="38"/>
      <c r="AC105" s="38"/>
      <c r="AO105" s="39"/>
    </row>
    <row r="106" spans="1:45" s="26" customFormat="1" ht="16.5" customHeight="1" x14ac:dyDescent="0.25">
      <c r="A106" s="139" t="s">
        <v>87</v>
      </c>
      <c r="B106" s="140"/>
      <c r="C106" s="140"/>
      <c r="D106" s="140"/>
      <c r="E106" s="140"/>
      <c r="F106" s="140"/>
      <c r="G106" s="141"/>
      <c r="H106" s="42" t="s">
        <v>88</v>
      </c>
      <c r="I106" s="42" t="s">
        <v>84</v>
      </c>
      <c r="J106" s="42" t="s">
        <v>84</v>
      </c>
      <c r="K106" s="42" t="s">
        <v>84</v>
      </c>
      <c r="L106" s="42" t="s">
        <v>84</v>
      </c>
      <c r="M106" s="42" t="s">
        <v>84</v>
      </c>
      <c r="N106" s="42" t="s">
        <v>84</v>
      </c>
      <c r="O106" s="42" t="s">
        <v>84</v>
      </c>
      <c r="P106" s="42" t="s">
        <v>84</v>
      </c>
      <c r="Q106" s="42" t="s">
        <v>84</v>
      </c>
      <c r="R106" s="42" t="s">
        <v>84</v>
      </c>
      <c r="S106" s="42" t="s">
        <v>84</v>
      </c>
      <c r="T106" s="42" t="s">
        <v>84</v>
      </c>
      <c r="U106" s="42" t="s">
        <v>84</v>
      </c>
      <c r="V106" s="42" t="s">
        <v>84</v>
      </c>
      <c r="W106" s="42" t="s">
        <v>84</v>
      </c>
      <c r="X106" s="42" t="s">
        <v>84</v>
      </c>
      <c r="Y106" s="42" t="s">
        <v>84</v>
      </c>
      <c r="Z106" s="42" t="s">
        <v>84</v>
      </c>
      <c r="AA106" s="42" t="s">
        <v>84</v>
      </c>
      <c r="AB106" s="38"/>
      <c r="AC106" s="38"/>
    </row>
    <row r="107" spans="1:45" s="26" customFormat="1" ht="16.5" customHeight="1" x14ac:dyDescent="0.25">
      <c r="A107" s="139" t="s">
        <v>89</v>
      </c>
      <c r="B107" s="140"/>
      <c r="C107" s="140"/>
      <c r="D107" s="140"/>
      <c r="E107" s="140"/>
      <c r="F107" s="140"/>
      <c r="G107" s="141"/>
      <c r="H107" s="42" t="s">
        <v>90</v>
      </c>
      <c r="I107" s="42">
        <f t="shared" ref="I107:V107" si="2">SUM(I11:I103)-I108</f>
        <v>279.52099999999996</v>
      </c>
      <c r="J107" s="42">
        <f t="shared" si="2"/>
        <v>0</v>
      </c>
      <c r="K107" s="42">
        <f t="shared" si="2"/>
        <v>0</v>
      </c>
      <c r="L107" s="42">
        <f t="shared" si="2"/>
        <v>0</v>
      </c>
      <c r="M107" s="42">
        <f t="shared" si="2"/>
        <v>25802</v>
      </c>
      <c r="N107" s="42">
        <f t="shared" si="2"/>
        <v>0</v>
      </c>
      <c r="O107" s="42">
        <f t="shared" si="2"/>
        <v>0</v>
      </c>
      <c r="P107" s="42">
        <f t="shared" si="2"/>
        <v>25802</v>
      </c>
      <c r="Q107" s="42">
        <f t="shared" si="2"/>
        <v>0</v>
      </c>
      <c r="R107" s="42">
        <f t="shared" si="2"/>
        <v>0</v>
      </c>
      <c r="S107" s="42">
        <f t="shared" si="2"/>
        <v>28</v>
      </c>
      <c r="T107" s="42">
        <f t="shared" si="2"/>
        <v>25774</v>
      </c>
      <c r="U107" s="42">
        <f t="shared" si="2"/>
        <v>0</v>
      </c>
      <c r="V107" s="42">
        <f t="shared" si="2"/>
        <v>37814.634999999995</v>
      </c>
      <c r="W107" s="42" t="s">
        <v>84</v>
      </c>
      <c r="X107" s="42" t="s">
        <v>84</v>
      </c>
      <c r="Y107" s="42" t="s">
        <v>84</v>
      </c>
      <c r="Z107" s="42" t="s">
        <v>84</v>
      </c>
      <c r="AA107" s="42" t="s">
        <v>84</v>
      </c>
      <c r="AB107" s="38"/>
      <c r="AC107" s="38"/>
    </row>
    <row r="108" spans="1:45" s="26" customFormat="1" ht="16.5" customHeight="1" x14ac:dyDescent="0.25">
      <c r="A108" s="139" t="s">
        <v>91</v>
      </c>
      <c r="B108" s="140"/>
      <c r="C108" s="140"/>
      <c r="D108" s="140"/>
      <c r="E108" s="140"/>
      <c r="F108" s="140"/>
      <c r="G108" s="141"/>
      <c r="H108" s="42" t="s">
        <v>92</v>
      </c>
      <c r="I108" s="42">
        <f t="shared" ref="I108:V108" si="3">SUMPRODUCT(I11:I103,$AA$11:$AA$103)</f>
        <v>175.21799999999996</v>
      </c>
      <c r="J108" s="42">
        <f t="shared" si="3"/>
        <v>0</v>
      </c>
      <c r="K108" s="42">
        <f t="shared" si="3"/>
        <v>0</v>
      </c>
      <c r="L108" s="42">
        <f t="shared" si="3"/>
        <v>0</v>
      </c>
      <c r="M108" s="42">
        <f t="shared" si="3"/>
        <v>19524</v>
      </c>
      <c r="N108" s="42">
        <f t="shared" si="3"/>
        <v>0</v>
      </c>
      <c r="O108" s="42">
        <f t="shared" si="3"/>
        <v>0</v>
      </c>
      <c r="P108" s="42">
        <f t="shared" si="3"/>
        <v>19524</v>
      </c>
      <c r="Q108" s="42">
        <f t="shared" si="3"/>
        <v>0</v>
      </c>
      <c r="R108" s="42">
        <f t="shared" si="3"/>
        <v>0</v>
      </c>
      <c r="S108" s="42">
        <f t="shared" si="3"/>
        <v>5</v>
      </c>
      <c r="T108" s="42">
        <f t="shared" si="3"/>
        <v>19519</v>
      </c>
      <c r="U108" s="42">
        <f t="shared" si="3"/>
        <v>0</v>
      </c>
      <c r="V108" s="42">
        <f t="shared" si="3"/>
        <v>19101.694</v>
      </c>
      <c r="W108" s="42" t="s">
        <v>84</v>
      </c>
      <c r="X108" s="42" t="s">
        <v>84</v>
      </c>
      <c r="Y108" s="42" t="s">
        <v>84</v>
      </c>
      <c r="Z108" s="42" t="s">
        <v>84</v>
      </c>
      <c r="AA108" s="42" t="s">
        <v>84</v>
      </c>
    </row>
    <row r="109" spans="1:45" s="26" customFormat="1" x14ac:dyDescent="0.25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</row>
    <row r="110" spans="1:45" s="26" customFormat="1" x14ac:dyDescent="0.25">
      <c r="A110" s="38"/>
      <c r="B110" s="38"/>
      <c r="C110" s="38"/>
      <c r="D110" s="38"/>
      <c r="E110" s="38"/>
      <c r="F110" s="146" t="s">
        <v>94</v>
      </c>
      <c r="G110" s="146"/>
      <c r="H110" s="146"/>
      <c r="I110" s="146"/>
      <c r="J110" s="146"/>
      <c r="K110" s="146"/>
      <c r="L110" s="145" t="s">
        <v>93</v>
      </c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38"/>
      <c r="X110" s="38"/>
      <c r="Y110" s="38"/>
      <c r="Z110" s="38"/>
      <c r="AA110" s="38"/>
    </row>
    <row r="111" spans="1:45" s="26" customFormat="1" x14ac:dyDescent="0.25">
      <c r="A111" s="38"/>
      <c r="B111" s="38"/>
      <c r="C111" s="38"/>
      <c r="D111" s="38"/>
      <c r="E111" s="38"/>
      <c r="F111" s="147" t="s">
        <v>8</v>
      </c>
      <c r="G111" s="148"/>
      <c r="H111" s="148"/>
      <c r="I111" s="148"/>
      <c r="J111" s="148"/>
      <c r="K111" s="148"/>
      <c r="L111" s="147" t="s">
        <v>9</v>
      </c>
      <c r="M111" s="148"/>
      <c r="N111" s="148"/>
      <c r="O111" s="148"/>
      <c r="P111" s="148"/>
      <c r="Q111" s="148"/>
      <c r="R111" s="147" t="s">
        <v>10</v>
      </c>
      <c r="S111" s="148"/>
      <c r="T111" s="148"/>
      <c r="U111" s="148"/>
      <c r="V111" s="148"/>
      <c r="W111" s="38"/>
      <c r="X111" s="38"/>
      <c r="Y111" s="38"/>
      <c r="Z111" s="38"/>
      <c r="AA111" s="38"/>
    </row>
  </sheetData>
  <mergeCells count="40">
    <mergeCell ref="F111:K111"/>
    <mergeCell ref="L111:Q111"/>
    <mergeCell ref="R111:V111"/>
    <mergeCell ref="X8:X9"/>
    <mergeCell ref="Y8:Y9"/>
    <mergeCell ref="A107:G107"/>
    <mergeCell ref="A108:G108"/>
    <mergeCell ref="F110:K110"/>
    <mergeCell ref="L110:Q110"/>
    <mergeCell ref="R110:V110"/>
    <mergeCell ref="A104:G104"/>
    <mergeCell ref="A105:G105"/>
    <mergeCell ref="A106:G106"/>
    <mergeCell ref="M7:U7"/>
    <mergeCell ref="V7:V9"/>
    <mergeCell ref="M8:M9"/>
    <mergeCell ref="N8:P8"/>
    <mergeCell ref="Q8:T8"/>
    <mergeCell ref="U8:U9"/>
    <mergeCell ref="AA6:AA9"/>
    <mergeCell ref="A7:A9"/>
    <mergeCell ref="B7:B9"/>
    <mergeCell ref="C7:C9"/>
    <mergeCell ref="D7:D9"/>
    <mergeCell ref="E7:E9"/>
    <mergeCell ref="F7:F9"/>
    <mergeCell ref="G7:G9"/>
    <mergeCell ref="H7:H9"/>
    <mergeCell ref="W6:W9"/>
    <mergeCell ref="I7:I9"/>
    <mergeCell ref="J7:J9"/>
    <mergeCell ref="K7:K9"/>
    <mergeCell ref="L7:L9"/>
    <mergeCell ref="Z8:Z9"/>
    <mergeCell ref="X6:Z7"/>
    <mergeCell ref="A1:O1"/>
    <mergeCell ref="A3:T3"/>
    <mergeCell ref="A4:T4"/>
    <mergeCell ref="A6:I6"/>
    <mergeCell ref="J6:V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45"/>
  <sheetViews>
    <sheetView topLeftCell="I1" workbookViewId="0">
      <selection activeCell="U3" sqref="U3"/>
    </sheetView>
  </sheetViews>
  <sheetFormatPr defaultRowHeight="16.5" x14ac:dyDescent="0.3"/>
  <cols>
    <col min="1" max="1" width="9.140625" style="29" customWidth="1"/>
    <col min="2" max="2" width="40.5703125" style="29" customWidth="1"/>
    <col min="3" max="3" width="9.140625" style="29" customWidth="1"/>
    <col min="4" max="4" width="24.85546875" style="29" customWidth="1"/>
    <col min="5" max="5" width="9.140625" style="29" customWidth="1"/>
    <col min="6" max="6" width="18.28515625" style="29" customWidth="1"/>
    <col min="7" max="7" width="16.140625" style="29" customWidth="1"/>
    <col min="8" max="9" width="9.140625" style="29" customWidth="1"/>
    <col min="10" max="10" width="20.5703125" style="27" customWidth="1"/>
    <col min="11" max="11" width="9.85546875" style="27" customWidth="1"/>
    <col min="12" max="12" width="10" style="27" customWidth="1"/>
    <col min="13" max="21" width="9.140625" style="27"/>
    <col min="22" max="22" width="12.7109375" style="27" customWidth="1"/>
    <col min="23" max="23" width="39" style="27" customWidth="1"/>
    <col min="24" max="24" width="48.85546875" style="27" customWidth="1"/>
    <col min="25" max="27" width="9.140625" style="27"/>
    <col min="28" max="28" width="12.28515625" style="27" customWidth="1"/>
    <col min="29" max="29" width="11.140625" style="27" customWidth="1"/>
    <col min="32" max="32" width="9.7109375" customWidth="1"/>
    <col min="35" max="36" width="9.140625" style="27"/>
    <col min="37" max="37" width="11.5703125" style="27" customWidth="1"/>
    <col min="38" max="38" width="12" style="27" customWidth="1"/>
    <col min="39" max="39" width="9.140625" style="27"/>
    <col min="41" max="41" width="9.140625" style="27"/>
    <col min="42" max="42" width="11" style="27" bestFit="1" customWidth="1"/>
    <col min="43" max="44" width="9.140625" style="27"/>
    <col min="45" max="45" width="12" style="27" bestFit="1" customWidth="1"/>
    <col min="46" max="16384" width="9.140625" style="27"/>
  </cols>
  <sheetData>
    <row r="1" spans="1:40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40" x14ac:dyDescent="0.3">
      <c r="A2" s="27" t="s">
        <v>121</v>
      </c>
      <c r="B2" s="27"/>
      <c r="C2" s="27"/>
      <c r="D2" s="27"/>
      <c r="E2" s="27"/>
      <c r="F2" s="27"/>
      <c r="G2" s="27"/>
      <c r="H2" s="27"/>
      <c r="I2" s="27"/>
      <c r="Q2" s="28" t="s">
        <v>104</v>
      </c>
      <c r="R2" s="29" t="s">
        <v>59</v>
      </c>
      <c r="S2" s="28">
        <v>2018</v>
      </c>
      <c r="T2" s="27" t="s">
        <v>107</v>
      </c>
      <c r="W2" s="30"/>
      <c r="X2" s="30"/>
      <c r="Y2" s="30"/>
      <c r="Z2" s="30"/>
      <c r="AA2" s="30"/>
    </row>
    <row r="3" spans="1:40" ht="15" x14ac:dyDescent="0.25">
      <c r="A3" s="163" t="s">
        <v>120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W3" s="30"/>
      <c r="X3" s="30"/>
      <c r="Y3" s="30"/>
      <c r="Z3" s="30"/>
      <c r="AA3" s="30"/>
    </row>
    <row r="4" spans="1:40" ht="15" x14ac:dyDescent="0.25">
      <c r="A4" s="164" t="s">
        <v>108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31"/>
      <c r="V4" s="31"/>
      <c r="W4" s="31"/>
      <c r="X4" s="31"/>
      <c r="Y4" s="31"/>
      <c r="Z4" s="31"/>
      <c r="AA4" s="31"/>
    </row>
    <row r="5" spans="1:40" s="29" customFormat="1" ht="27.75" customHeight="1" thickBot="1" x14ac:dyDescent="0.35">
      <c r="A5" s="32"/>
      <c r="B5" s="32"/>
      <c r="C5" s="32"/>
      <c r="D5" s="32"/>
      <c r="E5" s="32"/>
      <c r="F5" s="32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27"/>
      <c r="T5" s="27"/>
      <c r="U5" s="27"/>
      <c r="V5" s="27"/>
      <c r="W5" s="27"/>
      <c r="X5" s="27"/>
      <c r="Y5" s="27"/>
      <c r="Z5" s="27"/>
      <c r="AA5" s="27"/>
    </row>
    <row r="6" spans="1:40" ht="32.25" customHeight="1" thickBot="1" x14ac:dyDescent="0.3">
      <c r="A6" s="151" t="s">
        <v>60</v>
      </c>
      <c r="B6" s="152"/>
      <c r="C6" s="152"/>
      <c r="D6" s="152"/>
      <c r="E6" s="152"/>
      <c r="F6" s="152"/>
      <c r="G6" s="152"/>
      <c r="H6" s="152"/>
      <c r="I6" s="153"/>
      <c r="J6" s="152" t="s">
        <v>61</v>
      </c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3"/>
      <c r="W6" s="149" t="s">
        <v>62</v>
      </c>
      <c r="X6" s="154" t="s">
        <v>63</v>
      </c>
      <c r="Y6" s="155"/>
      <c r="Z6" s="156"/>
      <c r="AA6" s="160" t="s">
        <v>109</v>
      </c>
    </row>
    <row r="7" spans="1:40" ht="171.75" customHeight="1" thickBot="1" x14ac:dyDescent="0.3">
      <c r="A7" s="149" t="s">
        <v>110</v>
      </c>
      <c r="B7" s="149" t="s">
        <v>111</v>
      </c>
      <c r="C7" s="149" t="s">
        <v>112</v>
      </c>
      <c r="D7" s="149" t="s">
        <v>113</v>
      </c>
      <c r="E7" s="149" t="s">
        <v>64</v>
      </c>
      <c r="F7" s="149" t="s">
        <v>65</v>
      </c>
      <c r="G7" s="149" t="s">
        <v>66</v>
      </c>
      <c r="H7" s="149" t="s">
        <v>114</v>
      </c>
      <c r="I7" s="149" t="s">
        <v>115</v>
      </c>
      <c r="J7" s="160" t="s">
        <v>116</v>
      </c>
      <c r="K7" s="149" t="s">
        <v>67</v>
      </c>
      <c r="L7" s="149" t="s">
        <v>68</v>
      </c>
      <c r="M7" s="151" t="s">
        <v>69</v>
      </c>
      <c r="N7" s="152"/>
      <c r="O7" s="152"/>
      <c r="P7" s="152"/>
      <c r="Q7" s="152"/>
      <c r="R7" s="152"/>
      <c r="S7" s="152"/>
      <c r="T7" s="152"/>
      <c r="U7" s="153"/>
      <c r="V7" s="149" t="s">
        <v>70</v>
      </c>
      <c r="W7" s="150"/>
      <c r="X7" s="157"/>
      <c r="Y7" s="158"/>
      <c r="Z7" s="159"/>
      <c r="AA7" s="161"/>
    </row>
    <row r="8" spans="1:40" ht="63.75" customHeight="1" thickBot="1" x14ac:dyDescent="0.3">
      <c r="A8" s="150"/>
      <c r="B8" s="150"/>
      <c r="C8" s="150"/>
      <c r="D8" s="150"/>
      <c r="E8" s="150"/>
      <c r="F8" s="150"/>
      <c r="G8" s="150"/>
      <c r="H8" s="150"/>
      <c r="I8" s="150"/>
      <c r="J8" s="161"/>
      <c r="K8" s="150"/>
      <c r="L8" s="150"/>
      <c r="M8" s="149" t="s">
        <v>71</v>
      </c>
      <c r="N8" s="151" t="s">
        <v>72</v>
      </c>
      <c r="O8" s="152"/>
      <c r="P8" s="153"/>
      <c r="Q8" s="151" t="s">
        <v>117</v>
      </c>
      <c r="R8" s="152"/>
      <c r="S8" s="152"/>
      <c r="T8" s="153"/>
      <c r="U8" s="149" t="s">
        <v>73</v>
      </c>
      <c r="V8" s="150"/>
      <c r="W8" s="150"/>
      <c r="X8" s="149" t="s">
        <v>74</v>
      </c>
      <c r="Y8" s="149" t="s">
        <v>75</v>
      </c>
      <c r="Z8" s="149" t="s">
        <v>76</v>
      </c>
      <c r="AA8" s="161"/>
    </row>
    <row r="9" spans="1:40" ht="71.25" customHeight="1" thickBot="1" x14ac:dyDescent="0.3">
      <c r="A9" s="150"/>
      <c r="B9" s="150"/>
      <c r="C9" s="150"/>
      <c r="D9" s="150"/>
      <c r="E9" s="150"/>
      <c r="F9" s="150"/>
      <c r="G9" s="150"/>
      <c r="H9" s="150"/>
      <c r="I9" s="150"/>
      <c r="J9" s="161"/>
      <c r="K9" s="150"/>
      <c r="L9" s="150"/>
      <c r="M9" s="150"/>
      <c r="N9" s="46" t="s">
        <v>77</v>
      </c>
      <c r="O9" s="46" t="s">
        <v>78</v>
      </c>
      <c r="P9" s="46" t="s">
        <v>79</v>
      </c>
      <c r="Q9" s="46" t="s">
        <v>80</v>
      </c>
      <c r="R9" s="46" t="s">
        <v>81</v>
      </c>
      <c r="S9" s="46" t="s">
        <v>118</v>
      </c>
      <c r="T9" s="46" t="s">
        <v>119</v>
      </c>
      <c r="U9" s="150"/>
      <c r="V9" s="150"/>
      <c r="W9" s="150"/>
      <c r="X9" s="150"/>
      <c r="Y9" s="150"/>
      <c r="Z9" s="150"/>
      <c r="AA9" s="161"/>
    </row>
    <row r="10" spans="1:40" s="45" customFormat="1" ht="17.25" customHeight="1" thickBot="1" x14ac:dyDescent="0.3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5">
        <v>11</v>
      </c>
      <c r="L10" s="35">
        <v>12</v>
      </c>
      <c r="M10" s="35">
        <v>13</v>
      </c>
      <c r="N10" s="35">
        <v>14</v>
      </c>
      <c r="O10" s="35">
        <v>15</v>
      </c>
      <c r="P10" s="35">
        <v>16</v>
      </c>
      <c r="Q10" s="35">
        <v>17</v>
      </c>
      <c r="R10" s="35">
        <v>18</v>
      </c>
      <c r="S10" s="35">
        <v>19</v>
      </c>
      <c r="T10" s="35">
        <v>20</v>
      </c>
      <c r="U10" s="35">
        <v>21</v>
      </c>
      <c r="V10" s="35">
        <v>22</v>
      </c>
      <c r="W10" s="35">
        <v>23</v>
      </c>
      <c r="X10" s="35">
        <v>24</v>
      </c>
      <c r="Y10" s="35">
        <v>25</v>
      </c>
      <c r="Z10" s="35">
        <v>26</v>
      </c>
      <c r="AA10" s="35">
        <v>27</v>
      </c>
      <c r="AB10" s="40"/>
      <c r="AC10" s="40"/>
      <c r="AF10" s="40"/>
      <c r="AH10" s="40"/>
      <c r="AI10" s="40"/>
      <c r="AK10" s="40"/>
      <c r="AL10" s="40"/>
      <c r="AN10" s="40"/>
    </row>
    <row r="11" spans="1:40" s="45" customFormat="1" ht="30" x14ac:dyDescent="0.25">
      <c r="A11" s="47">
        <v>1</v>
      </c>
      <c r="B11" s="48" t="s">
        <v>545</v>
      </c>
      <c r="C11" s="48" t="s">
        <v>303</v>
      </c>
      <c r="D11" s="48" t="s">
        <v>139</v>
      </c>
      <c r="E11" s="52" t="s">
        <v>162</v>
      </c>
      <c r="F11" s="52" t="s">
        <v>565</v>
      </c>
      <c r="G11" s="52" t="s">
        <v>566</v>
      </c>
      <c r="H11" s="52" t="str">
        <f t="shared" ref="H11:H37" si="0">IF(AA11=1,"В1","В")</f>
        <v>В1</v>
      </c>
      <c r="I11" s="52">
        <v>3.67</v>
      </c>
      <c r="J11" s="52" t="s">
        <v>558</v>
      </c>
      <c r="K11" s="52">
        <v>0</v>
      </c>
      <c r="L11" s="52">
        <v>0</v>
      </c>
      <c r="M11" s="52">
        <v>312</v>
      </c>
      <c r="N11" s="52">
        <v>0</v>
      </c>
      <c r="O11" s="52">
        <v>0</v>
      </c>
      <c r="P11" s="52">
        <v>312</v>
      </c>
      <c r="Q11" s="52">
        <v>0</v>
      </c>
      <c r="R11" s="52">
        <v>0</v>
      </c>
      <c r="S11" s="52">
        <v>1</v>
      </c>
      <c r="T11" s="52">
        <v>311</v>
      </c>
      <c r="U11" s="52">
        <v>0</v>
      </c>
      <c r="V11" s="52">
        <v>1362.375</v>
      </c>
      <c r="W11" s="48"/>
      <c r="X11" s="48" t="s">
        <v>567</v>
      </c>
      <c r="Y11" s="50" t="s">
        <v>341</v>
      </c>
      <c r="Z11" s="50" t="s">
        <v>355</v>
      </c>
      <c r="AA11" s="50">
        <v>1</v>
      </c>
      <c r="AB11" s="40"/>
      <c r="AC11" s="40"/>
      <c r="AF11" s="40"/>
      <c r="AH11" s="40"/>
      <c r="AI11" s="40"/>
      <c r="AK11" s="40"/>
      <c r="AL11" s="40"/>
      <c r="AN11" s="40"/>
    </row>
    <row r="12" spans="1:40" s="45" customFormat="1" ht="30" x14ac:dyDescent="0.25">
      <c r="A12" s="47">
        <v>2</v>
      </c>
      <c r="B12" s="48" t="s">
        <v>545</v>
      </c>
      <c r="C12" s="48" t="s">
        <v>303</v>
      </c>
      <c r="D12" s="48" t="s">
        <v>139</v>
      </c>
      <c r="E12" s="52" t="s">
        <v>162</v>
      </c>
      <c r="F12" s="52" t="s">
        <v>568</v>
      </c>
      <c r="G12" s="52" t="s">
        <v>569</v>
      </c>
      <c r="H12" s="52" t="str">
        <f t="shared" si="0"/>
        <v>В1</v>
      </c>
      <c r="I12" s="52">
        <v>2.42</v>
      </c>
      <c r="J12" s="52" t="s">
        <v>558</v>
      </c>
      <c r="K12" s="52">
        <v>0</v>
      </c>
      <c r="L12" s="52">
        <v>0</v>
      </c>
      <c r="M12" s="52">
        <v>312</v>
      </c>
      <c r="N12" s="52">
        <v>0</v>
      </c>
      <c r="O12" s="52">
        <v>0</v>
      </c>
      <c r="P12" s="52">
        <v>312</v>
      </c>
      <c r="Q12" s="52">
        <v>0</v>
      </c>
      <c r="R12" s="52">
        <v>0</v>
      </c>
      <c r="S12" s="52">
        <v>1</v>
      </c>
      <c r="T12" s="52">
        <v>311</v>
      </c>
      <c r="U12" s="52">
        <v>0</v>
      </c>
      <c r="V12" s="52">
        <v>1453.2</v>
      </c>
      <c r="W12" s="48"/>
      <c r="X12" s="48" t="s">
        <v>567</v>
      </c>
      <c r="Y12" s="50" t="s">
        <v>341</v>
      </c>
      <c r="Z12" s="50" t="s">
        <v>319</v>
      </c>
      <c r="AA12" s="50">
        <v>1</v>
      </c>
      <c r="AB12" s="40"/>
      <c r="AC12" s="40"/>
      <c r="AF12" s="40"/>
      <c r="AH12" s="40"/>
      <c r="AI12" s="40"/>
      <c r="AK12" s="40"/>
      <c r="AL12" s="40"/>
      <c r="AN12" s="40"/>
    </row>
    <row r="13" spans="1:40" s="45" customFormat="1" ht="30" x14ac:dyDescent="0.25">
      <c r="A13" s="47">
        <v>3</v>
      </c>
      <c r="B13" s="48" t="s">
        <v>545</v>
      </c>
      <c r="C13" s="48" t="s">
        <v>303</v>
      </c>
      <c r="D13" s="48" t="s">
        <v>140</v>
      </c>
      <c r="E13" s="52" t="s">
        <v>6</v>
      </c>
      <c r="F13" s="52" t="s">
        <v>570</v>
      </c>
      <c r="G13" s="52" t="s">
        <v>571</v>
      </c>
      <c r="H13" s="52" t="str">
        <f t="shared" si="0"/>
        <v>В</v>
      </c>
      <c r="I13" s="52">
        <v>1.25</v>
      </c>
      <c r="J13" s="52" t="s">
        <v>563</v>
      </c>
      <c r="K13" s="52">
        <v>0</v>
      </c>
      <c r="L13" s="52">
        <v>0</v>
      </c>
      <c r="M13" s="52">
        <v>1189</v>
      </c>
      <c r="N13" s="52"/>
      <c r="O13" s="52"/>
      <c r="P13" s="52">
        <v>1189</v>
      </c>
      <c r="Q13" s="52"/>
      <c r="R13" s="52"/>
      <c r="S13" s="52">
        <v>6</v>
      </c>
      <c r="T13" s="52">
        <v>1183</v>
      </c>
      <c r="U13" s="52"/>
      <c r="V13" s="52">
        <v>3705.66</v>
      </c>
      <c r="W13" s="48" t="s">
        <v>414</v>
      </c>
      <c r="X13" s="48" t="s">
        <v>572</v>
      </c>
      <c r="Y13" s="50" t="s">
        <v>318</v>
      </c>
      <c r="Z13" s="50" t="s">
        <v>319</v>
      </c>
      <c r="AA13" s="50">
        <v>0</v>
      </c>
      <c r="AB13" s="40"/>
      <c r="AC13" s="40"/>
      <c r="AF13" s="40"/>
      <c r="AH13" s="40"/>
      <c r="AI13" s="40"/>
      <c r="AK13" s="40"/>
      <c r="AL13" s="40"/>
      <c r="AN13" s="40"/>
    </row>
    <row r="14" spans="1:40" s="45" customFormat="1" ht="30" x14ac:dyDescent="0.25">
      <c r="A14" s="47">
        <v>4</v>
      </c>
      <c r="B14" s="48" t="s">
        <v>555</v>
      </c>
      <c r="C14" s="48" t="s">
        <v>305</v>
      </c>
      <c r="D14" s="48" t="s">
        <v>137</v>
      </c>
      <c r="E14" s="52" t="s">
        <v>162</v>
      </c>
      <c r="F14" s="52" t="s">
        <v>573</v>
      </c>
      <c r="G14" s="52" t="s">
        <v>574</v>
      </c>
      <c r="H14" s="52" t="str">
        <f t="shared" si="0"/>
        <v>В1</v>
      </c>
      <c r="I14" s="52">
        <v>0.67</v>
      </c>
      <c r="J14" s="52" t="s">
        <v>558</v>
      </c>
      <c r="K14" s="52">
        <v>0</v>
      </c>
      <c r="L14" s="52">
        <v>0</v>
      </c>
      <c r="M14" s="52">
        <v>260</v>
      </c>
      <c r="N14" s="52"/>
      <c r="O14" s="52"/>
      <c r="P14" s="52">
        <v>260</v>
      </c>
      <c r="Q14" s="52"/>
      <c r="R14" s="52"/>
      <c r="S14" s="52">
        <v>9</v>
      </c>
      <c r="T14" s="52">
        <v>251</v>
      </c>
      <c r="U14" s="52"/>
      <c r="V14" s="52">
        <v>722</v>
      </c>
      <c r="W14" s="48"/>
      <c r="X14" s="48" t="s">
        <v>572</v>
      </c>
      <c r="Y14" s="50" t="s">
        <v>341</v>
      </c>
      <c r="Z14" s="50" t="s">
        <v>355</v>
      </c>
      <c r="AA14" s="50">
        <v>1</v>
      </c>
      <c r="AB14" s="40"/>
      <c r="AC14" s="40"/>
      <c r="AF14" s="40"/>
      <c r="AH14" s="40"/>
      <c r="AI14" s="40"/>
      <c r="AK14" s="40"/>
      <c r="AL14" s="40"/>
      <c r="AN14" s="40"/>
    </row>
    <row r="15" spans="1:40" s="45" customFormat="1" ht="30" x14ac:dyDescent="0.25">
      <c r="A15" s="47">
        <v>5</v>
      </c>
      <c r="B15" s="48" t="s">
        <v>555</v>
      </c>
      <c r="C15" s="48" t="s">
        <v>303</v>
      </c>
      <c r="D15" s="48" t="s">
        <v>136</v>
      </c>
      <c r="E15" s="52" t="s">
        <v>162</v>
      </c>
      <c r="F15" s="52" t="s">
        <v>575</v>
      </c>
      <c r="G15" s="52" t="s">
        <v>576</v>
      </c>
      <c r="H15" s="52" t="str">
        <f t="shared" si="0"/>
        <v>В</v>
      </c>
      <c r="I15" s="52">
        <v>0.5</v>
      </c>
      <c r="J15" s="52" t="s">
        <v>558</v>
      </c>
      <c r="K15" s="52">
        <v>0</v>
      </c>
      <c r="L15" s="52">
        <v>0</v>
      </c>
      <c r="M15" s="52">
        <v>159</v>
      </c>
      <c r="N15" s="52"/>
      <c r="O15" s="52"/>
      <c r="P15" s="52">
        <v>159</v>
      </c>
      <c r="Q15" s="52"/>
      <c r="R15" s="52"/>
      <c r="S15" s="52">
        <v>2</v>
      </c>
      <c r="T15" s="52">
        <v>157</v>
      </c>
      <c r="U15" s="52"/>
      <c r="V15" s="52">
        <v>242</v>
      </c>
      <c r="W15" s="48"/>
      <c r="X15" s="48" t="s">
        <v>572</v>
      </c>
      <c r="Y15" s="50" t="s">
        <v>329</v>
      </c>
      <c r="Z15" s="50" t="s">
        <v>355</v>
      </c>
      <c r="AA15" s="50">
        <v>0</v>
      </c>
      <c r="AB15" s="40"/>
      <c r="AC15" s="40"/>
      <c r="AF15" s="40"/>
      <c r="AH15" s="40"/>
      <c r="AI15" s="40"/>
      <c r="AK15" s="40"/>
      <c r="AL15" s="40"/>
      <c r="AN15" s="40"/>
    </row>
    <row r="16" spans="1:40" s="45" customFormat="1" ht="30" x14ac:dyDescent="0.25">
      <c r="A16" s="47">
        <v>6</v>
      </c>
      <c r="B16" s="48" t="s">
        <v>555</v>
      </c>
      <c r="C16" s="48" t="s">
        <v>303</v>
      </c>
      <c r="D16" s="48" t="s">
        <v>320</v>
      </c>
      <c r="E16" s="52" t="s">
        <v>162</v>
      </c>
      <c r="F16" s="52" t="s">
        <v>577</v>
      </c>
      <c r="G16" s="52" t="s">
        <v>578</v>
      </c>
      <c r="H16" s="52" t="str">
        <f t="shared" si="0"/>
        <v>В</v>
      </c>
      <c r="I16" s="52">
        <v>1.5</v>
      </c>
      <c r="J16" s="52" t="s">
        <v>579</v>
      </c>
      <c r="K16" s="52">
        <v>0</v>
      </c>
      <c r="L16" s="52">
        <v>0</v>
      </c>
      <c r="M16" s="52">
        <v>18</v>
      </c>
      <c r="N16" s="52"/>
      <c r="O16" s="52"/>
      <c r="P16" s="52">
        <v>18</v>
      </c>
      <c r="Q16" s="52"/>
      <c r="R16" s="52"/>
      <c r="S16" s="52">
        <v>1</v>
      </c>
      <c r="T16" s="52">
        <v>17</v>
      </c>
      <c r="U16" s="52"/>
      <c r="V16" s="52">
        <v>142</v>
      </c>
      <c r="W16" s="48" t="s">
        <v>414</v>
      </c>
      <c r="X16" s="48" t="s">
        <v>572</v>
      </c>
      <c r="Y16" s="50" t="s">
        <v>318</v>
      </c>
      <c r="Z16" s="50" t="s">
        <v>319</v>
      </c>
      <c r="AA16" s="50">
        <v>0</v>
      </c>
      <c r="AB16" s="40"/>
      <c r="AC16" s="40"/>
      <c r="AF16" s="40"/>
      <c r="AH16" s="40"/>
      <c r="AI16" s="40"/>
      <c r="AK16" s="40"/>
      <c r="AL16" s="40"/>
      <c r="AN16" s="40"/>
    </row>
    <row r="17" spans="1:40" s="45" customFormat="1" ht="30" x14ac:dyDescent="0.25">
      <c r="A17" s="47">
        <v>7</v>
      </c>
      <c r="B17" s="48" t="s">
        <v>555</v>
      </c>
      <c r="C17" s="48" t="s">
        <v>303</v>
      </c>
      <c r="D17" s="48" t="s">
        <v>580</v>
      </c>
      <c r="E17" s="52" t="s">
        <v>162</v>
      </c>
      <c r="F17" s="52" t="s">
        <v>581</v>
      </c>
      <c r="G17" s="52" t="s">
        <v>582</v>
      </c>
      <c r="H17" s="52" t="str">
        <f t="shared" si="0"/>
        <v>В</v>
      </c>
      <c r="I17" s="52">
        <v>4.22</v>
      </c>
      <c r="J17" s="52" t="s">
        <v>558</v>
      </c>
      <c r="K17" s="52">
        <v>0</v>
      </c>
      <c r="L17" s="52">
        <v>0</v>
      </c>
      <c r="M17" s="52">
        <v>444</v>
      </c>
      <c r="N17" s="52">
        <v>0</v>
      </c>
      <c r="O17" s="52">
        <v>0</v>
      </c>
      <c r="P17" s="52">
        <v>444</v>
      </c>
      <c r="Q17" s="52">
        <v>0</v>
      </c>
      <c r="R17" s="52">
        <v>0</v>
      </c>
      <c r="S17" s="52">
        <v>8</v>
      </c>
      <c r="T17" s="52">
        <v>436</v>
      </c>
      <c r="U17" s="52">
        <v>0</v>
      </c>
      <c r="V17" s="52">
        <v>864</v>
      </c>
      <c r="W17" s="48"/>
      <c r="X17" s="48" t="s">
        <v>567</v>
      </c>
      <c r="Y17" s="50" t="s">
        <v>583</v>
      </c>
      <c r="Z17" s="50" t="s">
        <v>324</v>
      </c>
      <c r="AA17" s="50">
        <v>0</v>
      </c>
      <c r="AB17" s="40"/>
      <c r="AC17" s="40"/>
      <c r="AF17" s="40"/>
      <c r="AH17" s="40"/>
      <c r="AI17" s="40"/>
      <c r="AK17" s="40"/>
      <c r="AL17" s="40"/>
      <c r="AN17" s="40"/>
    </row>
    <row r="18" spans="1:40" s="45" customFormat="1" ht="30" x14ac:dyDescent="0.25">
      <c r="A18" s="47">
        <v>8</v>
      </c>
      <c r="B18" s="48" t="s">
        <v>545</v>
      </c>
      <c r="C18" s="48" t="s">
        <v>356</v>
      </c>
      <c r="D18" s="48" t="s">
        <v>335</v>
      </c>
      <c r="E18" s="52" t="s">
        <v>6</v>
      </c>
      <c r="F18" s="52" t="s">
        <v>584</v>
      </c>
      <c r="G18" s="52" t="s">
        <v>585</v>
      </c>
      <c r="H18" s="52" t="str">
        <f t="shared" si="0"/>
        <v>В1</v>
      </c>
      <c r="I18" s="52">
        <v>16.329999999999998</v>
      </c>
      <c r="J18" s="52" t="s">
        <v>563</v>
      </c>
      <c r="K18" s="52">
        <v>0</v>
      </c>
      <c r="L18" s="52">
        <v>0</v>
      </c>
      <c r="M18" s="52">
        <v>190</v>
      </c>
      <c r="N18" s="52">
        <v>0</v>
      </c>
      <c r="O18" s="52">
        <v>0</v>
      </c>
      <c r="P18" s="52">
        <v>190</v>
      </c>
      <c r="Q18" s="52">
        <v>0</v>
      </c>
      <c r="R18" s="52">
        <v>0</v>
      </c>
      <c r="S18" s="52">
        <v>6</v>
      </c>
      <c r="T18" s="52">
        <v>184</v>
      </c>
      <c r="U18" s="52">
        <v>0</v>
      </c>
      <c r="V18" s="52">
        <v>221.44</v>
      </c>
      <c r="W18" s="48"/>
      <c r="X18" s="48" t="s">
        <v>572</v>
      </c>
      <c r="Y18" s="50" t="s">
        <v>341</v>
      </c>
      <c r="Z18" s="50" t="s">
        <v>355</v>
      </c>
      <c r="AA18" s="50">
        <v>1</v>
      </c>
      <c r="AB18" s="40"/>
      <c r="AC18" s="40"/>
      <c r="AF18" s="40"/>
      <c r="AH18" s="40"/>
      <c r="AI18" s="40"/>
      <c r="AK18" s="40"/>
      <c r="AL18" s="40"/>
      <c r="AN18" s="40"/>
    </row>
    <row r="19" spans="1:40" s="45" customFormat="1" ht="30" x14ac:dyDescent="0.25">
      <c r="A19" s="47">
        <v>9</v>
      </c>
      <c r="B19" s="48" t="s">
        <v>545</v>
      </c>
      <c r="C19" s="48" t="s">
        <v>303</v>
      </c>
      <c r="D19" s="48" t="s">
        <v>134</v>
      </c>
      <c r="E19" s="52" t="s">
        <v>6</v>
      </c>
      <c r="F19" s="52" t="s">
        <v>586</v>
      </c>
      <c r="G19" s="52" t="s">
        <v>587</v>
      </c>
      <c r="H19" s="52" t="str">
        <f t="shared" si="0"/>
        <v>В1</v>
      </c>
      <c r="I19" s="52">
        <v>5.5</v>
      </c>
      <c r="J19" s="52" t="s">
        <v>588</v>
      </c>
      <c r="K19" s="52">
        <v>0</v>
      </c>
      <c r="L19" s="52">
        <v>0</v>
      </c>
      <c r="M19" s="52">
        <v>561</v>
      </c>
      <c r="N19" s="52">
        <v>0</v>
      </c>
      <c r="O19" s="52">
        <v>0</v>
      </c>
      <c r="P19" s="52">
        <v>561</v>
      </c>
      <c r="Q19" s="52">
        <v>0</v>
      </c>
      <c r="R19" s="52">
        <v>0</v>
      </c>
      <c r="S19" s="52">
        <v>2</v>
      </c>
      <c r="T19" s="52">
        <v>559</v>
      </c>
      <c r="U19" s="52">
        <v>0</v>
      </c>
      <c r="V19" s="52">
        <v>1461.5039999999999</v>
      </c>
      <c r="W19" s="48"/>
      <c r="X19" s="48" t="s">
        <v>572</v>
      </c>
      <c r="Y19" s="50" t="s">
        <v>341</v>
      </c>
      <c r="Z19" s="50" t="s">
        <v>355</v>
      </c>
      <c r="AA19" s="50">
        <v>1</v>
      </c>
      <c r="AB19" s="40"/>
      <c r="AC19" s="40"/>
      <c r="AF19" s="40"/>
      <c r="AH19" s="40"/>
      <c r="AI19" s="40"/>
      <c r="AK19" s="40"/>
      <c r="AL19" s="40"/>
      <c r="AN19" s="40"/>
    </row>
    <row r="20" spans="1:40" s="45" customFormat="1" ht="30" x14ac:dyDescent="0.25">
      <c r="A20" s="47">
        <v>10</v>
      </c>
      <c r="B20" s="48" t="s">
        <v>545</v>
      </c>
      <c r="C20" s="48" t="s">
        <v>303</v>
      </c>
      <c r="D20" s="48" t="s">
        <v>132</v>
      </c>
      <c r="E20" s="52" t="s">
        <v>6</v>
      </c>
      <c r="F20" s="52" t="s">
        <v>589</v>
      </c>
      <c r="G20" s="52" t="s">
        <v>590</v>
      </c>
      <c r="H20" s="52" t="str">
        <f t="shared" si="0"/>
        <v>В1</v>
      </c>
      <c r="I20" s="52">
        <v>2.5</v>
      </c>
      <c r="J20" s="52" t="s">
        <v>563</v>
      </c>
      <c r="K20" s="52">
        <v>0</v>
      </c>
      <c r="L20" s="52">
        <v>0</v>
      </c>
      <c r="M20" s="52">
        <v>367</v>
      </c>
      <c r="N20" s="52">
        <v>0</v>
      </c>
      <c r="O20" s="52">
        <v>0</v>
      </c>
      <c r="P20" s="52">
        <v>367</v>
      </c>
      <c r="Q20" s="52">
        <v>0</v>
      </c>
      <c r="R20" s="52">
        <v>0</v>
      </c>
      <c r="S20" s="52">
        <v>5</v>
      </c>
      <c r="T20" s="52">
        <v>362</v>
      </c>
      <c r="U20" s="52">
        <v>0</v>
      </c>
      <c r="V20" s="52">
        <v>1826.88</v>
      </c>
      <c r="W20" s="48"/>
      <c r="X20" s="48" t="s">
        <v>572</v>
      </c>
      <c r="Y20" s="50" t="s">
        <v>341</v>
      </c>
      <c r="Z20" s="50" t="s">
        <v>319</v>
      </c>
      <c r="AA20" s="50">
        <v>1</v>
      </c>
      <c r="AB20" s="40"/>
      <c r="AC20" s="40"/>
      <c r="AF20" s="40"/>
      <c r="AH20" s="40"/>
      <c r="AI20" s="40"/>
      <c r="AK20" s="40"/>
      <c r="AL20" s="40"/>
      <c r="AN20" s="40"/>
    </row>
    <row r="21" spans="1:40" s="45" customFormat="1" ht="30" x14ac:dyDescent="0.25">
      <c r="A21" s="47">
        <v>11</v>
      </c>
      <c r="B21" s="48" t="s">
        <v>555</v>
      </c>
      <c r="C21" s="48" t="s">
        <v>129</v>
      </c>
      <c r="D21" s="48" t="s">
        <v>150</v>
      </c>
      <c r="E21" s="52" t="s">
        <v>162</v>
      </c>
      <c r="F21" s="52" t="s">
        <v>591</v>
      </c>
      <c r="G21" s="52" t="s">
        <v>592</v>
      </c>
      <c r="H21" s="52" t="str">
        <f t="shared" si="0"/>
        <v>В</v>
      </c>
      <c r="I21" s="52">
        <v>0.57999999999999996</v>
      </c>
      <c r="J21" s="52" t="s">
        <v>558</v>
      </c>
      <c r="K21" s="52">
        <v>0</v>
      </c>
      <c r="L21" s="52">
        <v>0</v>
      </c>
      <c r="M21" s="52">
        <v>78</v>
      </c>
      <c r="N21" s="52">
        <v>0</v>
      </c>
      <c r="O21" s="52">
        <v>0</v>
      </c>
      <c r="P21" s="52">
        <v>78</v>
      </c>
      <c r="Q21" s="52">
        <v>0</v>
      </c>
      <c r="R21" s="52">
        <v>0</v>
      </c>
      <c r="S21" s="52">
        <v>8</v>
      </c>
      <c r="T21" s="52">
        <v>70</v>
      </c>
      <c r="U21" s="52">
        <v>0</v>
      </c>
      <c r="V21" s="52">
        <v>527</v>
      </c>
      <c r="W21" s="48"/>
      <c r="X21" s="48" t="s">
        <v>572</v>
      </c>
      <c r="Y21" s="50" t="s">
        <v>318</v>
      </c>
      <c r="Z21" s="50" t="s">
        <v>319</v>
      </c>
      <c r="AA21" s="50">
        <v>0</v>
      </c>
      <c r="AB21" s="40"/>
      <c r="AC21" s="40"/>
      <c r="AF21" s="40"/>
      <c r="AH21" s="40"/>
      <c r="AI21" s="40"/>
      <c r="AK21" s="40"/>
      <c r="AL21" s="40"/>
      <c r="AN21" s="40"/>
    </row>
    <row r="22" spans="1:40" s="45" customFormat="1" ht="30" x14ac:dyDescent="0.25">
      <c r="A22" s="47">
        <v>12</v>
      </c>
      <c r="B22" s="48" t="s">
        <v>593</v>
      </c>
      <c r="C22" s="48" t="s">
        <v>303</v>
      </c>
      <c r="D22" s="48" t="s">
        <v>134</v>
      </c>
      <c r="E22" s="52" t="s">
        <v>6</v>
      </c>
      <c r="F22" s="52" t="s">
        <v>594</v>
      </c>
      <c r="G22" s="52" t="s">
        <v>595</v>
      </c>
      <c r="H22" s="52" t="str">
        <f t="shared" si="0"/>
        <v>В1</v>
      </c>
      <c r="I22" s="52">
        <v>4.33</v>
      </c>
      <c r="J22" s="52" t="s">
        <v>563</v>
      </c>
      <c r="K22" s="52">
        <v>0</v>
      </c>
      <c r="L22" s="52">
        <v>0</v>
      </c>
      <c r="M22" s="52">
        <v>1100</v>
      </c>
      <c r="N22" s="52">
        <v>0</v>
      </c>
      <c r="O22" s="52">
        <v>0</v>
      </c>
      <c r="P22" s="52">
        <v>1100</v>
      </c>
      <c r="Q22" s="52">
        <v>0</v>
      </c>
      <c r="R22" s="52">
        <v>0</v>
      </c>
      <c r="S22" s="52">
        <v>3</v>
      </c>
      <c r="T22" s="52">
        <v>1097</v>
      </c>
      <c r="U22" s="52">
        <v>0</v>
      </c>
      <c r="V22" s="52">
        <v>0</v>
      </c>
      <c r="W22" s="48"/>
      <c r="X22" s="48" t="s">
        <v>596</v>
      </c>
      <c r="Y22" s="50" t="s">
        <v>597</v>
      </c>
      <c r="Z22" s="50" t="s">
        <v>355</v>
      </c>
      <c r="AA22" s="50">
        <v>1</v>
      </c>
      <c r="AB22" s="40"/>
      <c r="AC22" s="40"/>
      <c r="AF22" s="40"/>
      <c r="AH22" s="40"/>
      <c r="AI22" s="40"/>
      <c r="AK22" s="40"/>
      <c r="AL22" s="40"/>
      <c r="AN22" s="40"/>
    </row>
    <row r="23" spans="1:40" s="45" customFormat="1" ht="30" x14ac:dyDescent="0.25">
      <c r="A23" s="47">
        <v>13</v>
      </c>
      <c r="B23" s="48" t="s">
        <v>593</v>
      </c>
      <c r="C23" s="48" t="s">
        <v>303</v>
      </c>
      <c r="D23" s="48" t="s">
        <v>425</v>
      </c>
      <c r="E23" s="52" t="s">
        <v>6</v>
      </c>
      <c r="F23" s="52" t="s">
        <v>598</v>
      </c>
      <c r="G23" s="52" t="s">
        <v>599</v>
      </c>
      <c r="H23" s="52" t="str">
        <f t="shared" si="0"/>
        <v>В</v>
      </c>
      <c r="I23" s="52">
        <v>0.5</v>
      </c>
      <c r="J23" s="52" t="s">
        <v>600</v>
      </c>
      <c r="K23" s="52">
        <v>0</v>
      </c>
      <c r="L23" s="52">
        <v>0</v>
      </c>
      <c r="M23" s="52">
        <v>211</v>
      </c>
      <c r="N23" s="52">
        <v>0</v>
      </c>
      <c r="O23" s="52">
        <v>0</v>
      </c>
      <c r="P23" s="52">
        <v>211</v>
      </c>
      <c r="Q23" s="52">
        <v>0</v>
      </c>
      <c r="R23" s="52">
        <v>0</v>
      </c>
      <c r="S23" s="52">
        <v>4</v>
      </c>
      <c r="T23" s="52">
        <v>207</v>
      </c>
      <c r="U23" s="52">
        <v>0</v>
      </c>
      <c r="V23" s="52">
        <v>0</v>
      </c>
      <c r="W23" s="48"/>
      <c r="X23" s="48" t="s">
        <v>601</v>
      </c>
      <c r="Y23" s="50" t="s">
        <v>318</v>
      </c>
      <c r="Z23" s="50" t="s">
        <v>355</v>
      </c>
      <c r="AA23" s="50">
        <v>0</v>
      </c>
      <c r="AB23" s="40"/>
      <c r="AC23" s="40"/>
      <c r="AF23" s="40"/>
      <c r="AH23" s="40"/>
      <c r="AI23" s="40"/>
      <c r="AK23" s="40"/>
      <c r="AL23" s="40"/>
      <c r="AN23" s="40"/>
    </row>
    <row r="24" spans="1:40" s="45" customFormat="1" ht="30" x14ac:dyDescent="0.25">
      <c r="A24" s="47">
        <v>14</v>
      </c>
      <c r="B24" s="48" t="s">
        <v>128</v>
      </c>
      <c r="C24" s="48" t="s">
        <v>303</v>
      </c>
      <c r="D24" s="48" t="s">
        <v>134</v>
      </c>
      <c r="E24" s="52" t="s">
        <v>602</v>
      </c>
      <c r="F24" s="52" t="s">
        <v>603</v>
      </c>
      <c r="G24" s="52" t="s">
        <v>604</v>
      </c>
      <c r="H24" s="52" t="str">
        <f t="shared" si="0"/>
        <v>В</v>
      </c>
      <c r="I24" s="52">
        <v>2</v>
      </c>
      <c r="J24" s="52" t="s">
        <v>605</v>
      </c>
      <c r="K24" s="52">
        <v>0</v>
      </c>
      <c r="L24" s="52">
        <v>0</v>
      </c>
      <c r="M24" s="52">
        <v>1100</v>
      </c>
      <c r="N24" s="52">
        <v>0</v>
      </c>
      <c r="O24" s="52">
        <v>0</v>
      </c>
      <c r="P24" s="52">
        <v>1100</v>
      </c>
      <c r="Q24" s="52">
        <v>0</v>
      </c>
      <c r="R24" s="52">
        <v>0</v>
      </c>
      <c r="S24" s="52">
        <v>3</v>
      </c>
      <c r="T24" s="52">
        <v>1097</v>
      </c>
      <c r="U24" s="52">
        <v>0</v>
      </c>
      <c r="V24" s="52">
        <v>0</v>
      </c>
      <c r="W24" s="48"/>
      <c r="X24" s="48" t="s">
        <v>601</v>
      </c>
      <c r="Y24" s="50" t="s">
        <v>606</v>
      </c>
      <c r="Z24" s="50" t="s">
        <v>333</v>
      </c>
      <c r="AA24" s="50">
        <v>0</v>
      </c>
      <c r="AB24" s="40"/>
      <c r="AC24" s="40"/>
      <c r="AF24" s="40"/>
      <c r="AH24" s="40"/>
      <c r="AI24" s="40"/>
      <c r="AK24" s="40"/>
      <c r="AL24" s="40"/>
      <c r="AN24" s="40"/>
    </row>
    <row r="25" spans="1:40" s="45" customFormat="1" ht="15" x14ac:dyDescent="0.25">
      <c r="A25" s="47">
        <v>15</v>
      </c>
      <c r="B25" s="48" t="s">
        <v>128</v>
      </c>
      <c r="C25" s="48" t="s">
        <v>303</v>
      </c>
      <c r="D25" s="48" t="s">
        <v>132</v>
      </c>
      <c r="E25" s="52" t="s">
        <v>602</v>
      </c>
      <c r="F25" s="52" t="s">
        <v>607</v>
      </c>
      <c r="G25" s="52" t="s">
        <v>608</v>
      </c>
      <c r="H25" s="52" t="str">
        <f t="shared" si="0"/>
        <v>В</v>
      </c>
      <c r="I25" s="52">
        <v>3</v>
      </c>
      <c r="J25" s="52" t="s">
        <v>609</v>
      </c>
      <c r="K25" s="52">
        <v>0</v>
      </c>
      <c r="L25" s="52">
        <v>0</v>
      </c>
      <c r="M25" s="52">
        <v>498</v>
      </c>
      <c r="N25" s="52">
        <v>0</v>
      </c>
      <c r="O25" s="52">
        <v>0</v>
      </c>
      <c r="P25" s="52">
        <v>498</v>
      </c>
      <c r="Q25" s="52">
        <v>0</v>
      </c>
      <c r="R25" s="52">
        <v>0</v>
      </c>
      <c r="S25" s="52">
        <v>6</v>
      </c>
      <c r="T25" s="52">
        <v>492</v>
      </c>
      <c r="U25" s="52">
        <v>0</v>
      </c>
      <c r="V25" s="52">
        <v>0</v>
      </c>
      <c r="W25" s="48"/>
      <c r="X25" s="48" t="s">
        <v>601</v>
      </c>
      <c r="Y25" s="50" t="s">
        <v>606</v>
      </c>
      <c r="Z25" s="50" t="s">
        <v>333</v>
      </c>
      <c r="AA25" s="50">
        <v>0</v>
      </c>
      <c r="AB25" s="40"/>
      <c r="AC25" s="40"/>
      <c r="AF25" s="40"/>
      <c r="AH25" s="40"/>
      <c r="AI25" s="40"/>
      <c r="AK25" s="40"/>
      <c r="AL25" s="40"/>
      <c r="AN25" s="40"/>
    </row>
    <row r="26" spans="1:40" s="45" customFormat="1" ht="30" x14ac:dyDescent="0.25">
      <c r="A26" s="47">
        <v>16</v>
      </c>
      <c r="B26" s="48" t="s">
        <v>661</v>
      </c>
      <c r="C26" s="48" t="s">
        <v>303</v>
      </c>
      <c r="D26" s="48" t="s">
        <v>135</v>
      </c>
      <c r="E26" s="52" t="s">
        <v>610</v>
      </c>
      <c r="F26" s="52" t="s">
        <v>611</v>
      </c>
      <c r="G26" s="52" t="s">
        <v>612</v>
      </c>
      <c r="H26" s="52" t="str">
        <f t="shared" si="0"/>
        <v>В</v>
      </c>
      <c r="I26" s="52">
        <v>3</v>
      </c>
      <c r="J26" s="52" t="s">
        <v>613</v>
      </c>
      <c r="K26" s="52">
        <v>0</v>
      </c>
      <c r="L26" s="52">
        <v>0</v>
      </c>
      <c r="M26" s="52">
        <v>471</v>
      </c>
      <c r="N26" s="52">
        <v>0</v>
      </c>
      <c r="O26" s="52">
        <v>0</v>
      </c>
      <c r="P26" s="52">
        <v>471</v>
      </c>
      <c r="Q26" s="52">
        <v>0</v>
      </c>
      <c r="R26" s="52">
        <v>0</v>
      </c>
      <c r="S26" s="52">
        <v>36</v>
      </c>
      <c r="T26" s="52">
        <v>435</v>
      </c>
      <c r="U26" s="52">
        <v>0</v>
      </c>
      <c r="V26" s="52">
        <v>0</v>
      </c>
      <c r="W26" s="48"/>
      <c r="X26" s="48" t="s">
        <v>601</v>
      </c>
      <c r="Y26" s="50" t="s">
        <v>614</v>
      </c>
      <c r="Z26" s="50" t="s">
        <v>355</v>
      </c>
      <c r="AA26" s="50">
        <v>0</v>
      </c>
      <c r="AB26" s="40"/>
      <c r="AC26" s="40"/>
      <c r="AF26" s="40"/>
      <c r="AH26" s="40"/>
      <c r="AI26" s="40"/>
      <c r="AK26" s="40"/>
      <c r="AL26" s="40"/>
      <c r="AN26" s="40"/>
    </row>
    <row r="27" spans="1:40" s="45" customFormat="1" ht="30" x14ac:dyDescent="0.25">
      <c r="A27" s="47">
        <v>17</v>
      </c>
      <c r="B27" s="48" t="s">
        <v>661</v>
      </c>
      <c r="C27" s="48" t="s">
        <v>303</v>
      </c>
      <c r="D27" s="48" t="s">
        <v>135</v>
      </c>
      <c r="E27" s="52" t="s">
        <v>610</v>
      </c>
      <c r="F27" s="52" t="s">
        <v>615</v>
      </c>
      <c r="G27" s="52" t="s">
        <v>616</v>
      </c>
      <c r="H27" s="52" t="str">
        <f t="shared" si="0"/>
        <v>В1</v>
      </c>
      <c r="I27" s="52">
        <v>4.83</v>
      </c>
      <c r="J27" s="52" t="s">
        <v>613</v>
      </c>
      <c r="K27" s="52">
        <v>0</v>
      </c>
      <c r="L27" s="52">
        <v>0</v>
      </c>
      <c r="M27" s="52">
        <v>471</v>
      </c>
      <c r="N27" s="52">
        <v>0</v>
      </c>
      <c r="O27" s="52">
        <v>0</v>
      </c>
      <c r="P27" s="52">
        <v>471</v>
      </c>
      <c r="Q27" s="52">
        <v>0</v>
      </c>
      <c r="R27" s="52">
        <v>0</v>
      </c>
      <c r="S27" s="52">
        <v>36</v>
      </c>
      <c r="T27" s="52">
        <v>435</v>
      </c>
      <c r="U27" s="52">
        <v>0</v>
      </c>
      <c r="V27" s="52">
        <v>0</v>
      </c>
      <c r="W27" s="48"/>
      <c r="X27" s="48" t="s">
        <v>601</v>
      </c>
      <c r="Y27" s="50" t="s">
        <v>341</v>
      </c>
      <c r="Z27" s="50" t="s">
        <v>319</v>
      </c>
      <c r="AA27" s="50">
        <v>1</v>
      </c>
      <c r="AB27" s="40"/>
      <c r="AC27" s="40"/>
      <c r="AF27" s="40"/>
      <c r="AH27" s="40"/>
      <c r="AI27" s="40"/>
      <c r="AK27" s="40"/>
      <c r="AL27" s="40"/>
      <c r="AN27" s="40"/>
    </row>
    <row r="28" spans="1:40" s="45" customFormat="1" ht="30" x14ac:dyDescent="0.25">
      <c r="A28" s="47">
        <v>18</v>
      </c>
      <c r="B28" s="48" t="s">
        <v>120</v>
      </c>
      <c r="C28" s="48" t="s">
        <v>303</v>
      </c>
      <c r="D28" s="48" t="s">
        <v>617</v>
      </c>
      <c r="E28" s="52" t="s">
        <v>610</v>
      </c>
      <c r="F28" s="52" t="s">
        <v>618</v>
      </c>
      <c r="G28" s="52" t="s">
        <v>619</v>
      </c>
      <c r="H28" s="52" t="str">
        <f t="shared" si="0"/>
        <v>В</v>
      </c>
      <c r="I28" s="52">
        <v>5</v>
      </c>
      <c r="J28" s="52" t="s">
        <v>620</v>
      </c>
      <c r="K28" s="52">
        <v>0</v>
      </c>
      <c r="L28" s="52">
        <v>0</v>
      </c>
      <c r="M28" s="52">
        <v>728</v>
      </c>
      <c r="N28" s="52">
        <v>0</v>
      </c>
      <c r="O28" s="52">
        <v>0</v>
      </c>
      <c r="P28" s="52">
        <v>728</v>
      </c>
      <c r="Q28" s="52">
        <v>0</v>
      </c>
      <c r="R28" s="52">
        <v>0</v>
      </c>
      <c r="S28" s="52">
        <v>9</v>
      </c>
      <c r="T28" s="52">
        <v>719</v>
      </c>
      <c r="U28" s="52">
        <v>0</v>
      </c>
      <c r="V28" s="52">
        <v>0</v>
      </c>
      <c r="W28" s="48"/>
      <c r="X28" s="48" t="s">
        <v>601</v>
      </c>
      <c r="Y28" s="50" t="s">
        <v>365</v>
      </c>
      <c r="Z28" s="50" t="s">
        <v>621</v>
      </c>
      <c r="AA28" s="50">
        <v>0</v>
      </c>
      <c r="AB28" s="40"/>
      <c r="AC28" s="40"/>
      <c r="AF28" s="40"/>
      <c r="AH28" s="40"/>
      <c r="AI28" s="40"/>
      <c r="AK28" s="40"/>
      <c r="AL28" s="40"/>
      <c r="AN28" s="40"/>
    </row>
    <row r="29" spans="1:40" s="45" customFormat="1" ht="30" x14ac:dyDescent="0.25">
      <c r="A29" s="47">
        <v>19</v>
      </c>
      <c r="B29" s="48" t="s">
        <v>120</v>
      </c>
      <c r="C29" s="48" t="s">
        <v>303</v>
      </c>
      <c r="D29" s="48" t="s">
        <v>131</v>
      </c>
      <c r="E29" s="52" t="s">
        <v>602</v>
      </c>
      <c r="F29" s="52" t="s">
        <v>622</v>
      </c>
      <c r="G29" s="52" t="s">
        <v>623</v>
      </c>
      <c r="H29" s="52" t="str">
        <f t="shared" si="0"/>
        <v>В</v>
      </c>
      <c r="I29" s="52">
        <v>1.83</v>
      </c>
      <c r="J29" s="52" t="s">
        <v>624</v>
      </c>
      <c r="K29" s="52">
        <v>0</v>
      </c>
      <c r="L29" s="52">
        <v>0</v>
      </c>
      <c r="M29" s="52">
        <v>480</v>
      </c>
      <c r="N29" s="52">
        <v>0</v>
      </c>
      <c r="O29" s="52">
        <v>0</v>
      </c>
      <c r="P29" s="52">
        <v>480</v>
      </c>
      <c r="Q29" s="52">
        <v>0</v>
      </c>
      <c r="R29" s="52">
        <v>0</v>
      </c>
      <c r="S29" s="52">
        <v>8</v>
      </c>
      <c r="T29" s="52">
        <v>472</v>
      </c>
      <c r="U29" s="52">
        <v>0</v>
      </c>
      <c r="V29" s="52">
        <v>0</v>
      </c>
      <c r="W29" s="48"/>
      <c r="X29" s="48" t="s">
        <v>601</v>
      </c>
      <c r="Y29" s="50" t="s">
        <v>606</v>
      </c>
      <c r="Z29" s="50" t="s">
        <v>333</v>
      </c>
      <c r="AA29" s="50">
        <v>0</v>
      </c>
      <c r="AB29" s="40"/>
      <c r="AC29" s="40"/>
      <c r="AF29" s="40"/>
      <c r="AH29" s="40"/>
      <c r="AI29" s="40"/>
      <c r="AK29" s="40"/>
      <c r="AL29" s="40"/>
      <c r="AN29" s="40"/>
    </row>
    <row r="30" spans="1:40" s="45" customFormat="1" ht="30" x14ac:dyDescent="0.25">
      <c r="A30" s="47">
        <v>20</v>
      </c>
      <c r="B30" s="48" t="s">
        <v>120</v>
      </c>
      <c r="C30" s="48" t="s">
        <v>625</v>
      </c>
      <c r="D30" s="48" t="s">
        <v>626</v>
      </c>
      <c r="E30" s="52" t="s">
        <v>610</v>
      </c>
      <c r="F30" s="52" t="s">
        <v>627</v>
      </c>
      <c r="G30" s="52" t="s">
        <v>628</v>
      </c>
      <c r="H30" s="52" t="str">
        <f t="shared" si="0"/>
        <v>В1</v>
      </c>
      <c r="I30" s="52">
        <v>2</v>
      </c>
      <c r="J30" s="52" t="s">
        <v>629</v>
      </c>
      <c r="K30" s="52">
        <v>0</v>
      </c>
      <c r="L30" s="52">
        <v>0</v>
      </c>
      <c r="M30" s="52">
        <v>12</v>
      </c>
      <c r="N30" s="52">
        <v>0</v>
      </c>
      <c r="O30" s="52">
        <v>0</v>
      </c>
      <c r="P30" s="52">
        <v>12</v>
      </c>
      <c r="Q30" s="52">
        <v>0</v>
      </c>
      <c r="R30" s="52">
        <v>0</v>
      </c>
      <c r="S30" s="52">
        <v>1</v>
      </c>
      <c r="T30" s="52">
        <v>11</v>
      </c>
      <c r="U30" s="52">
        <v>0</v>
      </c>
      <c r="V30" s="52">
        <v>0</v>
      </c>
      <c r="W30" s="48"/>
      <c r="X30" s="48" t="s">
        <v>601</v>
      </c>
      <c r="Y30" s="50" t="s">
        <v>384</v>
      </c>
      <c r="Z30" s="50" t="s">
        <v>621</v>
      </c>
      <c r="AA30" s="50">
        <v>1</v>
      </c>
      <c r="AB30" s="40"/>
      <c r="AC30" s="40"/>
      <c r="AF30" s="40"/>
      <c r="AH30" s="40"/>
      <c r="AI30" s="40"/>
      <c r="AK30" s="40"/>
      <c r="AL30" s="40"/>
      <c r="AN30" s="40"/>
    </row>
    <row r="31" spans="1:40" s="45" customFormat="1" ht="30" x14ac:dyDescent="0.25">
      <c r="A31" s="47">
        <v>21</v>
      </c>
      <c r="B31" s="48" t="s">
        <v>661</v>
      </c>
      <c r="C31" s="48" t="s">
        <v>625</v>
      </c>
      <c r="D31" s="48" t="s">
        <v>630</v>
      </c>
      <c r="E31" s="52" t="s">
        <v>610</v>
      </c>
      <c r="F31" s="52" t="s">
        <v>631</v>
      </c>
      <c r="G31" s="52" t="s">
        <v>632</v>
      </c>
      <c r="H31" s="52" t="str">
        <f t="shared" si="0"/>
        <v>В1</v>
      </c>
      <c r="I31" s="52">
        <v>5.33</v>
      </c>
      <c r="J31" s="52" t="s">
        <v>633</v>
      </c>
      <c r="K31" s="52">
        <v>0</v>
      </c>
      <c r="L31" s="52">
        <v>0</v>
      </c>
      <c r="M31" s="52">
        <v>23</v>
      </c>
      <c r="N31" s="52">
        <v>0</v>
      </c>
      <c r="O31" s="52">
        <v>0</v>
      </c>
      <c r="P31" s="52">
        <v>23</v>
      </c>
      <c r="Q31" s="52">
        <v>0</v>
      </c>
      <c r="R31" s="52">
        <v>0</v>
      </c>
      <c r="S31" s="52">
        <v>5</v>
      </c>
      <c r="T31" s="52">
        <v>18</v>
      </c>
      <c r="U31" s="52">
        <v>0</v>
      </c>
      <c r="V31" s="52">
        <v>0</v>
      </c>
      <c r="W31" s="48"/>
      <c r="X31" s="48" t="s">
        <v>601</v>
      </c>
      <c r="Y31" s="50" t="s">
        <v>311</v>
      </c>
      <c r="Z31" s="50" t="s">
        <v>621</v>
      </c>
      <c r="AA31" s="50">
        <v>1</v>
      </c>
      <c r="AB31" s="40"/>
      <c r="AC31" s="40"/>
      <c r="AF31" s="40"/>
      <c r="AH31" s="40"/>
      <c r="AI31" s="40"/>
      <c r="AK31" s="40"/>
      <c r="AL31" s="40"/>
      <c r="AN31" s="40"/>
    </row>
    <row r="32" spans="1:40" s="45" customFormat="1" ht="30" x14ac:dyDescent="0.25">
      <c r="A32" s="47">
        <v>22</v>
      </c>
      <c r="B32" s="48" t="s">
        <v>120</v>
      </c>
      <c r="C32" s="48" t="s">
        <v>303</v>
      </c>
      <c r="D32" s="48" t="s">
        <v>634</v>
      </c>
      <c r="E32" s="52" t="s">
        <v>610</v>
      </c>
      <c r="F32" s="52" t="s">
        <v>635</v>
      </c>
      <c r="G32" s="52" t="s">
        <v>636</v>
      </c>
      <c r="H32" s="52" t="str">
        <f t="shared" si="0"/>
        <v>В</v>
      </c>
      <c r="I32" s="52">
        <v>1.5</v>
      </c>
      <c r="J32" s="52" t="s">
        <v>637</v>
      </c>
      <c r="K32" s="52">
        <v>0</v>
      </c>
      <c r="L32" s="52">
        <v>0</v>
      </c>
      <c r="M32" s="52">
        <v>545</v>
      </c>
      <c r="N32" s="52">
        <v>0</v>
      </c>
      <c r="O32" s="52">
        <v>0</v>
      </c>
      <c r="P32" s="52">
        <v>545</v>
      </c>
      <c r="Q32" s="52">
        <v>0</v>
      </c>
      <c r="R32" s="52">
        <v>0</v>
      </c>
      <c r="S32" s="52">
        <v>4</v>
      </c>
      <c r="T32" s="52">
        <v>541</v>
      </c>
      <c r="U32" s="52">
        <v>0</v>
      </c>
      <c r="V32" s="52">
        <v>0</v>
      </c>
      <c r="W32" s="48"/>
      <c r="X32" s="48">
        <v>0</v>
      </c>
      <c r="Y32" s="50" t="s">
        <v>365</v>
      </c>
      <c r="Z32" s="50" t="s">
        <v>355</v>
      </c>
      <c r="AA32" s="50">
        <v>0</v>
      </c>
      <c r="AB32" s="40"/>
      <c r="AC32" s="40"/>
      <c r="AF32" s="40"/>
      <c r="AH32" s="40"/>
      <c r="AI32" s="40"/>
      <c r="AK32" s="40"/>
      <c r="AL32" s="40"/>
      <c r="AN32" s="40"/>
    </row>
    <row r="33" spans="1:45" s="45" customFormat="1" ht="30" x14ac:dyDescent="0.25">
      <c r="A33" s="47">
        <v>23</v>
      </c>
      <c r="B33" s="48" t="s">
        <v>661</v>
      </c>
      <c r="C33" s="48" t="s">
        <v>303</v>
      </c>
      <c r="D33" s="48" t="s">
        <v>638</v>
      </c>
      <c r="E33" s="52" t="s">
        <v>610</v>
      </c>
      <c r="F33" s="52" t="s">
        <v>639</v>
      </c>
      <c r="G33" s="52" t="s">
        <v>640</v>
      </c>
      <c r="H33" s="52" t="str">
        <f t="shared" si="0"/>
        <v>В1</v>
      </c>
      <c r="I33" s="52">
        <v>3.5</v>
      </c>
      <c r="J33" s="52" t="s">
        <v>641</v>
      </c>
      <c r="K33" s="52">
        <v>0</v>
      </c>
      <c r="L33" s="52">
        <v>0</v>
      </c>
      <c r="M33" s="52">
        <v>157</v>
      </c>
      <c r="N33" s="52">
        <v>0</v>
      </c>
      <c r="O33" s="52">
        <v>0</v>
      </c>
      <c r="P33" s="52">
        <v>157</v>
      </c>
      <c r="Q33" s="52">
        <v>0</v>
      </c>
      <c r="R33" s="52">
        <v>0</v>
      </c>
      <c r="S33" s="52">
        <v>2</v>
      </c>
      <c r="T33" s="52">
        <v>155</v>
      </c>
      <c r="U33" s="52">
        <v>0</v>
      </c>
      <c r="V33" s="52">
        <v>0</v>
      </c>
      <c r="W33" s="48"/>
      <c r="X33" s="48">
        <v>0</v>
      </c>
      <c r="Y33" s="50" t="s">
        <v>597</v>
      </c>
      <c r="Z33" s="50" t="s">
        <v>355</v>
      </c>
      <c r="AA33" s="50">
        <v>1</v>
      </c>
      <c r="AB33" s="40"/>
      <c r="AC33" s="40"/>
      <c r="AF33" s="40"/>
      <c r="AH33" s="40"/>
      <c r="AI33" s="40"/>
      <c r="AK33" s="40"/>
      <c r="AL33" s="40"/>
      <c r="AN33" s="40"/>
    </row>
    <row r="34" spans="1:45" s="45" customFormat="1" ht="30" x14ac:dyDescent="0.25">
      <c r="A34" s="47">
        <v>24</v>
      </c>
      <c r="B34" s="48" t="s">
        <v>120</v>
      </c>
      <c r="C34" s="48" t="s">
        <v>356</v>
      </c>
      <c r="D34" s="48" t="s">
        <v>642</v>
      </c>
      <c r="E34" s="52" t="s">
        <v>610</v>
      </c>
      <c r="F34" s="52" t="s">
        <v>643</v>
      </c>
      <c r="G34" s="52" t="s">
        <v>644</v>
      </c>
      <c r="H34" s="52" t="str">
        <f t="shared" si="0"/>
        <v>В</v>
      </c>
      <c r="I34" s="52">
        <v>2</v>
      </c>
      <c r="J34" s="52" t="s">
        <v>645</v>
      </c>
      <c r="K34" s="52">
        <v>0</v>
      </c>
      <c r="L34" s="52">
        <v>0</v>
      </c>
      <c r="M34" s="52">
        <v>659</v>
      </c>
      <c r="N34" s="52">
        <v>0</v>
      </c>
      <c r="O34" s="52">
        <v>0</v>
      </c>
      <c r="P34" s="52">
        <v>659</v>
      </c>
      <c r="Q34" s="52">
        <v>0</v>
      </c>
      <c r="R34" s="52">
        <v>0</v>
      </c>
      <c r="S34" s="52">
        <v>4</v>
      </c>
      <c r="T34" s="52">
        <v>655</v>
      </c>
      <c r="U34" s="52">
        <v>0</v>
      </c>
      <c r="V34" s="52">
        <v>0</v>
      </c>
      <c r="W34" s="48"/>
      <c r="X34" s="48" t="s">
        <v>646</v>
      </c>
      <c r="Y34" s="50" t="s">
        <v>583</v>
      </c>
      <c r="Z34" s="50" t="s">
        <v>621</v>
      </c>
      <c r="AA34" s="50">
        <v>0</v>
      </c>
      <c r="AB34" s="40"/>
      <c r="AC34" s="40"/>
      <c r="AF34" s="40"/>
      <c r="AH34" s="40"/>
      <c r="AI34" s="40"/>
      <c r="AK34" s="40"/>
      <c r="AL34" s="40"/>
      <c r="AN34" s="40"/>
    </row>
    <row r="35" spans="1:45" s="45" customFormat="1" ht="30" x14ac:dyDescent="0.25">
      <c r="A35" s="47">
        <v>25</v>
      </c>
      <c r="B35" s="48" t="s">
        <v>661</v>
      </c>
      <c r="C35" s="48" t="s">
        <v>303</v>
      </c>
      <c r="D35" s="48" t="s">
        <v>647</v>
      </c>
      <c r="E35" s="52" t="s">
        <v>610</v>
      </c>
      <c r="F35" s="52" t="s">
        <v>648</v>
      </c>
      <c r="G35" s="52" t="s">
        <v>649</v>
      </c>
      <c r="H35" s="52" t="str">
        <f t="shared" si="0"/>
        <v>В1</v>
      </c>
      <c r="I35" s="52">
        <v>0.5</v>
      </c>
      <c r="J35" s="52" t="s">
        <v>650</v>
      </c>
      <c r="K35" s="52">
        <v>0</v>
      </c>
      <c r="L35" s="52">
        <v>0</v>
      </c>
      <c r="M35" s="52">
        <v>12</v>
      </c>
      <c r="N35" s="52">
        <v>0</v>
      </c>
      <c r="O35" s="52">
        <v>0</v>
      </c>
      <c r="P35" s="52">
        <v>12</v>
      </c>
      <c r="Q35" s="52">
        <v>0</v>
      </c>
      <c r="R35" s="52">
        <v>0</v>
      </c>
      <c r="S35" s="52">
        <v>1</v>
      </c>
      <c r="T35" s="52">
        <v>11</v>
      </c>
      <c r="U35" s="52">
        <v>0</v>
      </c>
      <c r="V35" s="52">
        <v>0</v>
      </c>
      <c r="W35" s="48"/>
      <c r="X35" s="48" t="s">
        <v>651</v>
      </c>
      <c r="Y35" s="50" t="s">
        <v>597</v>
      </c>
      <c r="Z35" s="50" t="s">
        <v>333</v>
      </c>
      <c r="AA35" s="50">
        <v>1</v>
      </c>
      <c r="AB35" s="40"/>
      <c r="AC35" s="40"/>
      <c r="AF35" s="40"/>
      <c r="AH35" s="40"/>
      <c r="AI35" s="40"/>
      <c r="AK35" s="40"/>
      <c r="AL35" s="40"/>
      <c r="AN35" s="40"/>
    </row>
    <row r="36" spans="1:45" s="45" customFormat="1" ht="30" x14ac:dyDescent="0.25">
      <c r="A36" s="47">
        <v>26</v>
      </c>
      <c r="B36" s="48" t="s">
        <v>661</v>
      </c>
      <c r="C36" s="48" t="s">
        <v>303</v>
      </c>
      <c r="D36" s="48" t="s">
        <v>137</v>
      </c>
      <c r="E36" s="52" t="s">
        <v>610</v>
      </c>
      <c r="F36" s="52" t="s">
        <v>652</v>
      </c>
      <c r="G36" s="52" t="s">
        <v>653</v>
      </c>
      <c r="H36" s="52" t="str">
        <f t="shared" si="0"/>
        <v>В</v>
      </c>
      <c r="I36" s="52">
        <v>1.25</v>
      </c>
      <c r="J36" s="52" t="s">
        <v>654</v>
      </c>
      <c r="K36" s="52">
        <v>0</v>
      </c>
      <c r="L36" s="52">
        <v>0</v>
      </c>
      <c r="M36" s="52">
        <v>251</v>
      </c>
      <c r="N36" s="52">
        <v>0</v>
      </c>
      <c r="O36" s="52">
        <v>0</v>
      </c>
      <c r="P36" s="52">
        <v>251</v>
      </c>
      <c r="Q36" s="52">
        <v>0</v>
      </c>
      <c r="R36" s="52">
        <v>0</v>
      </c>
      <c r="S36" s="52">
        <v>9</v>
      </c>
      <c r="T36" s="52">
        <v>242</v>
      </c>
      <c r="U36" s="52">
        <v>0</v>
      </c>
      <c r="V36" s="52">
        <v>0</v>
      </c>
      <c r="W36" s="48"/>
      <c r="X36" s="48" t="s">
        <v>655</v>
      </c>
      <c r="Y36" s="50" t="s">
        <v>583</v>
      </c>
      <c r="Z36" s="50" t="s">
        <v>656</v>
      </c>
      <c r="AA36" s="50">
        <v>0</v>
      </c>
      <c r="AB36" s="40"/>
      <c r="AC36" s="40"/>
      <c r="AF36" s="40"/>
      <c r="AH36" s="40"/>
      <c r="AI36" s="40"/>
      <c r="AK36" s="40"/>
      <c r="AL36" s="40"/>
      <c r="AN36" s="40"/>
    </row>
    <row r="37" spans="1:45" s="45" customFormat="1" ht="30" x14ac:dyDescent="0.25">
      <c r="A37" s="47">
        <v>27</v>
      </c>
      <c r="B37" s="48" t="s">
        <v>120</v>
      </c>
      <c r="C37" s="48" t="s">
        <v>303</v>
      </c>
      <c r="D37" s="48" t="s">
        <v>152</v>
      </c>
      <c r="E37" s="52" t="s">
        <v>610</v>
      </c>
      <c r="F37" s="52" t="s">
        <v>657</v>
      </c>
      <c r="G37" s="52" t="s">
        <v>658</v>
      </c>
      <c r="H37" s="52" t="str">
        <f t="shared" si="0"/>
        <v>В</v>
      </c>
      <c r="I37" s="52">
        <v>1.33</v>
      </c>
      <c r="J37" s="52" t="s">
        <v>641</v>
      </c>
      <c r="K37" s="52">
        <v>0</v>
      </c>
      <c r="L37" s="52">
        <v>0</v>
      </c>
      <c r="M37" s="52">
        <v>154</v>
      </c>
      <c r="N37" s="52">
        <v>0</v>
      </c>
      <c r="O37" s="52">
        <v>0</v>
      </c>
      <c r="P37" s="52">
        <v>154</v>
      </c>
      <c r="Q37" s="52">
        <v>0</v>
      </c>
      <c r="R37" s="52">
        <v>0</v>
      </c>
      <c r="S37" s="52">
        <v>3</v>
      </c>
      <c r="T37" s="52">
        <v>151</v>
      </c>
      <c r="U37" s="52">
        <v>0</v>
      </c>
      <c r="V37" s="52">
        <v>0</v>
      </c>
      <c r="W37" s="48"/>
      <c r="X37" s="48" t="s">
        <v>659</v>
      </c>
      <c r="Y37" s="50" t="s">
        <v>660</v>
      </c>
      <c r="Z37" s="50" t="s">
        <v>621</v>
      </c>
      <c r="AA37" s="50">
        <v>0</v>
      </c>
      <c r="AB37" s="40"/>
      <c r="AC37" s="40"/>
      <c r="AF37" s="40"/>
      <c r="AH37" s="40"/>
      <c r="AI37" s="40"/>
      <c r="AK37" s="40"/>
      <c r="AL37" s="40"/>
      <c r="AN37" s="40"/>
    </row>
    <row r="38" spans="1:45" s="26" customFormat="1" ht="16.5" customHeight="1" x14ac:dyDescent="0.25">
      <c r="A38" s="142" t="s">
        <v>82</v>
      </c>
      <c r="B38" s="143"/>
      <c r="C38" s="143"/>
      <c r="D38" s="143"/>
      <c r="E38" s="143"/>
      <c r="F38" s="143"/>
      <c r="G38" s="144"/>
      <c r="H38" s="42" t="s">
        <v>83</v>
      </c>
      <c r="I38" s="42" t="s">
        <v>84</v>
      </c>
      <c r="J38" s="42" t="s">
        <v>84</v>
      </c>
      <c r="K38" s="42" t="s">
        <v>84</v>
      </c>
      <c r="L38" s="42" t="s">
        <v>84</v>
      </c>
      <c r="M38" s="42" t="s">
        <v>84</v>
      </c>
      <c r="N38" s="42" t="s">
        <v>84</v>
      </c>
      <c r="O38" s="42" t="s">
        <v>84</v>
      </c>
      <c r="P38" s="42" t="s">
        <v>84</v>
      </c>
      <c r="Q38" s="42" t="s">
        <v>84</v>
      </c>
      <c r="R38" s="42" t="s">
        <v>84</v>
      </c>
      <c r="S38" s="42" t="s">
        <v>84</v>
      </c>
      <c r="T38" s="42" t="s">
        <v>84</v>
      </c>
      <c r="U38" s="42" t="s">
        <v>84</v>
      </c>
      <c r="V38" s="42" t="s">
        <v>84</v>
      </c>
      <c r="W38" s="42" t="s">
        <v>84</v>
      </c>
      <c r="X38" s="42" t="s">
        <v>84</v>
      </c>
      <c r="Y38" s="42" t="s">
        <v>84</v>
      </c>
      <c r="Z38" s="42" t="s">
        <v>84</v>
      </c>
      <c r="AA38" s="42" t="s">
        <v>84</v>
      </c>
      <c r="AB38" s="38"/>
      <c r="AC38" s="38"/>
      <c r="AH38" s="41"/>
      <c r="AJ38" s="39"/>
      <c r="AO38" s="39"/>
      <c r="AP38" s="43"/>
      <c r="AQ38" s="43"/>
      <c r="AS38" s="43"/>
    </row>
    <row r="39" spans="1:45" s="26" customFormat="1" ht="16.5" customHeight="1" x14ac:dyDescent="0.25">
      <c r="A39" s="139" t="s">
        <v>85</v>
      </c>
      <c r="B39" s="140"/>
      <c r="C39" s="140"/>
      <c r="D39" s="140"/>
      <c r="E39" s="140"/>
      <c r="F39" s="140"/>
      <c r="G39" s="141"/>
      <c r="H39" s="42" t="s">
        <v>86</v>
      </c>
      <c r="I39" s="42" t="s">
        <v>84</v>
      </c>
      <c r="J39" s="42" t="s">
        <v>84</v>
      </c>
      <c r="K39" s="42" t="s">
        <v>84</v>
      </c>
      <c r="L39" s="42" t="s">
        <v>84</v>
      </c>
      <c r="M39" s="42" t="s">
        <v>84</v>
      </c>
      <c r="N39" s="42" t="s">
        <v>84</v>
      </c>
      <c r="O39" s="42" t="s">
        <v>84</v>
      </c>
      <c r="P39" s="42" t="s">
        <v>84</v>
      </c>
      <c r="Q39" s="42" t="s">
        <v>84</v>
      </c>
      <c r="R39" s="42" t="s">
        <v>84</v>
      </c>
      <c r="S39" s="42" t="s">
        <v>84</v>
      </c>
      <c r="T39" s="42" t="s">
        <v>84</v>
      </c>
      <c r="U39" s="42" t="s">
        <v>84</v>
      </c>
      <c r="V39" s="42" t="s">
        <v>84</v>
      </c>
      <c r="W39" s="42" t="s">
        <v>84</v>
      </c>
      <c r="X39" s="42" t="s">
        <v>84</v>
      </c>
      <c r="Y39" s="42" t="s">
        <v>84</v>
      </c>
      <c r="Z39" s="42" t="s">
        <v>84</v>
      </c>
      <c r="AA39" s="42" t="s">
        <v>84</v>
      </c>
      <c r="AB39" s="38"/>
      <c r="AC39" s="38"/>
      <c r="AO39" s="39"/>
    </row>
    <row r="40" spans="1:45" s="26" customFormat="1" ht="16.5" customHeight="1" x14ac:dyDescent="0.25">
      <c r="A40" s="139" t="s">
        <v>87</v>
      </c>
      <c r="B40" s="140"/>
      <c r="C40" s="140"/>
      <c r="D40" s="140"/>
      <c r="E40" s="140"/>
      <c r="F40" s="140"/>
      <c r="G40" s="141"/>
      <c r="H40" s="42" t="s">
        <v>88</v>
      </c>
      <c r="I40" s="42" t="s">
        <v>84</v>
      </c>
      <c r="J40" s="42" t="s">
        <v>84</v>
      </c>
      <c r="K40" s="42" t="s">
        <v>84</v>
      </c>
      <c r="L40" s="42" t="s">
        <v>84</v>
      </c>
      <c r="M40" s="42" t="s">
        <v>84</v>
      </c>
      <c r="N40" s="42" t="s">
        <v>84</v>
      </c>
      <c r="O40" s="42" t="s">
        <v>84</v>
      </c>
      <c r="P40" s="42" t="s">
        <v>84</v>
      </c>
      <c r="Q40" s="42" t="s">
        <v>84</v>
      </c>
      <c r="R40" s="42" t="s">
        <v>84</v>
      </c>
      <c r="S40" s="42" t="s">
        <v>84</v>
      </c>
      <c r="T40" s="42" t="s">
        <v>84</v>
      </c>
      <c r="U40" s="42" t="s">
        <v>84</v>
      </c>
      <c r="V40" s="42" t="s">
        <v>84</v>
      </c>
      <c r="W40" s="42" t="s">
        <v>84</v>
      </c>
      <c r="X40" s="42" t="s">
        <v>84</v>
      </c>
      <c r="Y40" s="42" t="s">
        <v>84</v>
      </c>
      <c r="Z40" s="42" t="s">
        <v>84</v>
      </c>
      <c r="AA40" s="42" t="s">
        <v>84</v>
      </c>
      <c r="AB40" s="38"/>
      <c r="AC40" s="38"/>
    </row>
    <row r="41" spans="1:45" s="26" customFormat="1" ht="16.5" customHeight="1" x14ac:dyDescent="0.25">
      <c r="A41" s="139" t="s">
        <v>89</v>
      </c>
      <c r="B41" s="140"/>
      <c r="C41" s="140"/>
      <c r="D41" s="140"/>
      <c r="E41" s="140"/>
      <c r="F41" s="140"/>
      <c r="G41" s="141"/>
      <c r="H41" s="42" t="s">
        <v>90</v>
      </c>
      <c r="I41" s="42">
        <f t="shared" ref="I41:V41" si="1">SUM(I11:I37)-I42</f>
        <v>29.46</v>
      </c>
      <c r="J41" s="42">
        <f t="shared" si="1"/>
        <v>0</v>
      </c>
      <c r="K41" s="42">
        <f t="shared" si="1"/>
        <v>0</v>
      </c>
      <c r="L41" s="42">
        <f t="shared" si="1"/>
        <v>0</v>
      </c>
      <c r="M41" s="42">
        <f t="shared" si="1"/>
        <v>6985</v>
      </c>
      <c r="N41" s="42">
        <f t="shared" si="1"/>
        <v>0</v>
      </c>
      <c r="O41" s="42">
        <f t="shared" si="1"/>
        <v>0</v>
      </c>
      <c r="P41" s="42">
        <f t="shared" si="1"/>
        <v>6985</v>
      </c>
      <c r="Q41" s="42">
        <f t="shared" si="1"/>
        <v>0</v>
      </c>
      <c r="R41" s="42">
        <f t="shared" si="1"/>
        <v>0</v>
      </c>
      <c r="S41" s="42">
        <f t="shared" si="1"/>
        <v>111</v>
      </c>
      <c r="T41" s="42">
        <f t="shared" si="1"/>
        <v>6874</v>
      </c>
      <c r="U41" s="42">
        <f t="shared" si="1"/>
        <v>0</v>
      </c>
      <c r="V41" s="42">
        <f t="shared" si="1"/>
        <v>5480.6600000000008</v>
      </c>
      <c r="W41" s="42" t="s">
        <v>84</v>
      </c>
      <c r="X41" s="42" t="s">
        <v>84</v>
      </c>
      <c r="Y41" s="42" t="s">
        <v>84</v>
      </c>
      <c r="Z41" s="42" t="s">
        <v>84</v>
      </c>
      <c r="AA41" s="42" t="s">
        <v>84</v>
      </c>
      <c r="AB41" s="38"/>
      <c r="AC41" s="38"/>
    </row>
    <row r="42" spans="1:45" s="26" customFormat="1" ht="16.5" customHeight="1" x14ac:dyDescent="0.25">
      <c r="A42" s="139" t="s">
        <v>91</v>
      </c>
      <c r="B42" s="140"/>
      <c r="C42" s="140"/>
      <c r="D42" s="140"/>
      <c r="E42" s="140"/>
      <c r="F42" s="140"/>
      <c r="G42" s="141"/>
      <c r="H42" s="42" t="s">
        <v>92</v>
      </c>
      <c r="I42" s="42">
        <f t="shared" ref="I42:V42" si="2">SUMPRODUCT(I11:I37,$AA$11:$AA$37)</f>
        <v>51.579999999999991</v>
      </c>
      <c r="J42" s="42">
        <f t="shared" si="2"/>
        <v>0</v>
      </c>
      <c r="K42" s="42">
        <f t="shared" si="2"/>
        <v>0</v>
      </c>
      <c r="L42" s="42">
        <f t="shared" si="2"/>
        <v>0</v>
      </c>
      <c r="M42" s="42">
        <f t="shared" si="2"/>
        <v>3777</v>
      </c>
      <c r="N42" s="42">
        <f t="shared" si="2"/>
        <v>0</v>
      </c>
      <c r="O42" s="42">
        <f t="shared" si="2"/>
        <v>0</v>
      </c>
      <c r="P42" s="42">
        <f t="shared" si="2"/>
        <v>3777</v>
      </c>
      <c r="Q42" s="42">
        <f t="shared" si="2"/>
        <v>0</v>
      </c>
      <c r="R42" s="42">
        <f t="shared" si="2"/>
        <v>0</v>
      </c>
      <c r="S42" s="42">
        <f t="shared" si="2"/>
        <v>72</v>
      </c>
      <c r="T42" s="42">
        <f t="shared" si="2"/>
        <v>3705</v>
      </c>
      <c r="U42" s="42">
        <f t="shared" si="2"/>
        <v>0</v>
      </c>
      <c r="V42" s="42">
        <f t="shared" si="2"/>
        <v>7047.3990000000003</v>
      </c>
      <c r="W42" s="42" t="s">
        <v>84</v>
      </c>
      <c r="X42" s="42" t="s">
        <v>84</v>
      </c>
      <c r="Y42" s="42" t="s">
        <v>84</v>
      </c>
      <c r="Z42" s="42" t="s">
        <v>84</v>
      </c>
      <c r="AA42" s="42" t="s">
        <v>84</v>
      </c>
    </row>
    <row r="43" spans="1:45" s="26" customFormat="1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</row>
    <row r="44" spans="1:45" s="26" customFormat="1" x14ac:dyDescent="0.25">
      <c r="A44" s="38"/>
      <c r="B44" s="38"/>
      <c r="C44" s="38"/>
      <c r="D44" s="38"/>
      <c r="E44" s="38"/>
      <c r="F44" s="146" t="s">
        <v>94</v>
      </c>
      <c r="G44" s="146"/>
      <c r="H44" s="146"/>
      <c r="I44" s="146"/>
      <c r="J44" s="146"/>
      <c r="K44" s="146"/>
      <c r="L44" s="145" t="s">
        <v>93</v>
      </c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38"/>
      <c r="X44" s="38"/>
      <c r="Y44" s="38"/>
      <c r="Z44" s="38"/>
      <c r="AA44" s="38"/>
    </row>
    <row r="45" spans="1:45" s="26" customFormat="1" x14ac:dyDescent="0.25">
      <c r="A45" s="38"/>
      <c r="B45" s="38"/>
      <c r="C45" s="38"/>
      <c r="D45" s="38"/>
      <c r="E45" s="38"/>
      <c r="F45" s="147" t="s">
        <v>8</v>
      </c>
      <c r="G45" s="148"/>
      <c r="H45" s="148"/>
      <c r="I45" s="148"/>
      <c r="J45" s="148"/>
      <c r="K45" s="148"/>
      <c r="L45" s="147" t="s">
        <v>9</v>
      </c>
      <c r="M45" s="148"/>
      <c r="N45" s="148"/>
      <c r="O45" s="148"/>
      <c r="P45" s="148"/>
      <c r="Q45" s="148"/>
      <c r="R45" s="147" t="s">
        <v>10</v>
      </c>
      <c r="S45" s="148"/>
      <c r="T45" s="148"/>
      <c r="U45" s="148"/>
      <c r="V45" s="148"/>
      <c r="W45" s="38"/>
      <c r="X45" s="38"/>
      <c r="Y45" s="38"/>
      <c r="Z45" s="38"/>
      <c r="AA45" s="38"/>
    </row>
  </sheetData>
  <mergeCells count="40">
    <mergeCell ref="F45:K45"/>
    <mergeCell ref="L45:Q45"/>
    <mergeCell ref="R45:V45"/>
    <mergeCell ref="X8:X9"/>
    <mergeCell ref="Y8:Y9"/>
    <mergeCell ref="A41:G41"/>
    <mergeCell ref="A42:G42"/>
    <mergeCell ref="F44:K44"/>
    <mergeCell ref="L44:Q44"/>
    <mergeCell ref="R44:V44"/>
    <mergeCell ref="A38:G38"/>
    <mergeCell ref="A39:G39"/>
    <mergeCell ref="A40:G40"/>
    <mergeCell ref="M7:U7"/>
    <mergeCell ref="V7:V9"/>
    <mergeCell ref="M8:M9"/>
    <mergeCell ref="N8:P8"/>
    <mergeCell ref="Q8:T8"/>
    <mergeCell ref="U8:U9"/>
    <mergeCell ref="AA6:AA9"/>
    <mergeCell ref="A7:A9"/>
    <mergeCell ref="B7:B9"/>
    <mergeCell ref="C7:C9"/>
    <mergeCell ref="D7:D9"/>
    <mergeCell ref="E7:E9"/>
    <mergeCell ref="F7:F9"/>
    <mergeCell ref="G7:G9"/>
    <mergeCell ref="H7:H9"/>
    <mergeCell ref="W6:W9"/>
    <mergeCell ref="I7:I9"/>
    <mergeCell ref="J7:J9"/>
    <mergeCell ref="K7:K9"/>
    <mergeCell ref="L7:L9"/>
    <mergeCell ref="Z8:Z9"/>
    <mergeCell ref="X6:Z7"/>
    <mergeCell ref="A1:O1"/>
    <mergeCell ref="A3:T3"/>
    <mergeCell ref="A4:T4"/>
    <mergeCell ref="A6:I6"/>
    <mergeCell ref="J6:V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X29"/>
  <sheetViews>
    <sheetView view="pageBreakPreview" topLeftCell="A7" zoomScaleNormal="100" zoomScaleSheetLayoutView="100" workbookViewId="0">
      <selection activeCell="AW23" sqref="AW23:CX24"/>
    </sheetView>
  </sheetViews>
  <sheetFormatPr defaultColWidth="0.85546875" defaultRowHeight="15" x14ac:dyDescent="0.25"/>
  <cols>
    <col min="1" max="16384" width="0.85546875" style="5"/>
  </cols>
  <sheetData>
    <row r="1" spans="1:102" s="18" customFormat="1" ht="15.75" x14ac:dyDescent="0.25">
      <c r="CX1" s="17"/>
    </row>
    <row r="2" spans="1:102" s="18" customFormat="1" ht="15.75" x14ac:dyDescent="0.25"/>
    <row r="3" spans="1:102" s="18" customFormat="1" ht="78.75" customHeight="1" x14ac:dyDescent="0.25">
      <c r="A3" s="53" t="s">
        <v>122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</row>
    <row r="4" spans="1:102" s="18" customFormat="1" ht="15.75" x14ac:dyDescent="0.25"/>
    <row r="5" spans="1:102" s="18" customFormat="1" ht="15.75" x14ac:dyDescent="0.25">
      <c r="A5" s="166" t="s">
        <v>120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</row>
    <row r="6" spans="1:102" s="18" customFormat="1" ht="15.75" x14ac:dyDescent="0.25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</row>
    <row r="8" spans="1:102" s="23" customFormat="1" x14ac:dyDescent="0.25">
      <c r="A8" s="88" t="s">
        <v>12</v>
      </c>
      <c r="B8" s="167"/>
      <c r="C8" s="167"/>
      <c r="D8" s="167"/>
      <c r="E8" s="167"/>
      <c r="F8" s="167"/>
      <c r="G8" s="168"/>
      <c r="H8" s="88" t="s">
        <v>13</v>
      </c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8"/>
      <c r="AW8" s="88" t="s">
        <v>14</v>
      </c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  <c r="CN8" s="167"/>
      <c r="CO8" s="167"/>
      <c r="CP8" s="167"/>
      <c r="CQ8" s="167"/>
      <c r="CR8" s="167"/>
      <c r="CS8" s="167"/>
      <c r="CT8" s="167"/>
      <c r="CU8" s="167"/>
      <c r="CV8" s="167"/>
      <c r="CW8" s="167"/>
      <c r="CX8" s="168"/>
    </row>
    <row r="9" spans="1:102" s="7" customFormat="1" x14ac:dyDescent="0.25">
      <c r="A9" s="169">
        <v>1</v>
      </c>
      <c r="B9" s="170"/>
      <c r="C9" s="170"/>
      <c r="D9" s="170"/>
      <c r="E9" s="170"/>
      <c r="F9" s="170"/>
      <c r="G9" s="171"/>
      <c r="H9" s="175" t="s">
        <v>95</v>
      </c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7"/>
      <c r="AW9" s="181">
        <f>'Форма 1.3.'!BF8</f>
        <v>25464</v>
      </c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  <c r="CJ9" s="182"/>
      <c r="CK9" s="182"/>
      <c r="CL9" s="182"/>
      <c r="CM9" s="182"/>
      <c r="CN9" s="182"/>
      <c r="CO9" s="182"/>
      <c r="CP9" s="182"/>
      <c r="CQ9" s="182"/>
      <c r="CR9" s="182"/>
      <c r="CS9" s="182"/>
      <c r="CT9" s="182"/>
      <c r="CU9" s="182"/>
      <c r="CV9" s="182"/>
      <c r="CW9" s="182"/>
      <c r="CX9" s="183"/>
    </row>
    <row r="10" spans="1:102" s="7" customFormat="1" ht="48.75" customHeight="1" x14ac:dyDescent="0.25">
      <c r="A10" s="172"/>
      <c r="B10" s="173"/>
      <c r="C10" s="173"/>
      <c r="D10" s="173"/>
      <c r="E10" s="173"/>
      <c r="F10" s="173"/>
      <c r="G10" s="174"/>
      <c r="H10" s="178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80"/>
      <c r="AW10" s="184"/>
      <c r="AX10" s="185"/>
      <c r="AY10" s="185"/>
      <c r="AZ10" s="185"/>
      <c r="BA10" s="185"/>
      <c r="BB10" s="185"/>
      <c r="BC10" s="185"/>
      <c r="BD10" s="185"/>
      <c r="BE10" s="185"/>
      <c r="BF10" s="185"/>
      <c r="BG10" s="185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185"/>
      <c r="BT10" s="185"/>
      <c r="BU10" s="185"/>
      <c r="BV10" s="185"/>
      <c r="BW10" s="185"/>
      <c r="BX10" s="185"/>
      <c r="BY10" s="185"/>
      <c r="BZ10" s="185"/>
      <c r="CA10" s="185"/>
      <c r="CB10" s="185"/>
      <c r="CC10" s="185"/>
      <c r="CD10" s="185"/>
      <c r="CE10" s="185"/>
      <c r="CF10" s="185"/>
      <c r="CG10" s="185"/>
      <c r="CH10" s="185"/>
      <c r="CI10" s="185"/>
      <c r="CJ10" s="185"/>
      <c r="CK10" s="185"/>
      <c r="CL10" s="185"/>
      <c r="CM10" s="185"/>
      <c r="CN10" s="185"/>
      <c r="CO10" s="185"/>
      <c r="CP10" s="185"/>
      <c r="CQ10" s="185"/>
      <c r="CR10" s="185"/>
      <c r="CS10" s="185"/>
      <c r="CT10" s="185"/>
      <c r="CU10" s="185"/>
      <c r="CV10" s="185"/>
      <c r="CW10" s="185"/>
      <c r="CX10" s="186"/>
    </row>
    <row r="11" spans="1:102" s="7" customFormat="1" ht="15" customHeight="1" x14ac:dyDescent="0.25">
      <c r="A11" s="169" t="s">
        <v>33</v>
      </c>
      <c r="B11" s="170"/>
      <c r="C11" s="170"/>
      <c r="D11" s="170"/>
      <c r="E11" s="170"/>
      <c r="F11" s="170"/>
      <c r="G11" s="171"/>
      <c r="H11" s="181" t="s">
        <v>96</v>
      </c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3"/>
      <c r="AW11" s="181">
        <v>0</v>
      </c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82"/>
      <c r="CR11" s="182"/>
      <c r="CS11" s="182"/>
      <c r="CT11" s="182"/>
      <c r="CU11" s="182"/>
      <c r="CV11" s="182"/>
      <c r="CW11" s="182"/>
      <c r="CX11" s="183"/>
    </row>
    <row r="12" spans="1:102" s="7" customFormat="1" x14ac:dyDescent="0.25">
      <c r="A12" s="172"/>
      <c r="B12" s="173"/>
      <c r="C12" s="173"/>
      <c r="D12" s="173"/>
      <c r="E12" s="173"/>
      <c r="F12" s="173"/>
      <c r="G12" s="174"/>
      <c r="H12" s="184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6"/>
      <c r="AW12" s="184"/>
      <c r="AX12" s="185"/>
      <c r="AY12" s="185"/>
      <c r="AZ12" s="185"/>
      <c r="BA12" s="185"/>
      <c r="BB12" s="185"/>
      <c r="BC12" s="185"/>
      <c r="BD12" s="185"/>
      <c r="BE12" s="185"/>
      <c r="BF12" s="185"/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5"/>
      <c r="CQ12" s="185"/>
      <c r="CR12" s="185"/>
      <c r="CS12" s="185"/>
      <c r="CT12" s="185"/>
      <c r="CU12" s="185"/>
      <c r="CV12" s="185"/>
      <c r="CW12" s="185"/>
      <c r="CX12" s="186"/>
    </row>
    <row r="13" spans="1:102" s="7" customFormat="1" ht="15" customHeight="1" x14ac:dyDescent="0.25">
      <c r="A13" s="169" t="s">
        <v>57</v>
      </c>
      <c r="B13" s="170"/>
      <c r="C13" s="170"/>
      <c r="D13" s="170"/>
      <c r="E13" s="170"/>
      <c r="F13" s="170"/>
      <c r="G13" s="171"/>
      <c r="H13" s="181" t="s">
        <v>97</v>
      </c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3"/>
      <c r="AW13" s="181">
        <v>0</v>
      </c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3"/>
    </row>
    <row r="14" spans="1:102" s="7" customFormat="1" x14ac:dyDescent="0.25">
      <c r="A14" s="172"/>
      <c r="B14" s="173"/>
      <c r="C14" s="173"/>
      <c r="D14" s="173"/>
      <c r="E14" s="173"/>
      <c r="F14" s="173"/>
      <c r="G14" s="174"/>
      <c r="H14" s="184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6"/>
      <c r="AW14" s="184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  <c r="CL14" s="185"/>
      <c r="CM14" s="185"/>
      <c r="CN14" s="185"/>
      <c r="CO14" s="185"/>
      <c r="CP14" s="185"/>
      <c r="CQ14" s="185"/>
      <c r="CR14" s="185"/>
      <c r="CS14" s="185"/>
      <c r="CT14" s="185"/>
      <c r="CU14" s="185"/>
      <c r="CV14" s="185"/>
      <c r="CW14" s="185"/>
      <c r="CX14" s="186"/>
    </row>
    <row r="15" spans="1:102" s="7" customFormat="1" ht="15" customHeight="1" x14ac:dyDescent="0.25">
      <c r="A15" s="169" t="s">
        <v>58</v>
      </c>
      <c r="B15" s="170"/>
      <c r="C15" s="170"/>
      <c r="D15" s="170"/>
      <c r="E15" s="170"/>
      <c r="F15" s="170"/>
      <c r="G15" s="171"/>
      <c r="H15" s="181" t="s">
        <v>98</v>
      </c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3"/>
      <c r="AW15" s="181">
        <v>427</v>
      </c>
      <c r="AX15" s="182"/>
      <c r="AY15" s="182"/>
      <c r="AZ15" s="182"/>
      <c r="BA15" s="182"/>
      <c r="BB15" s="182"/>
      <c r="BC15" s="182"/>
      <c r="BD15" s="182"/>
      <c r="BE15" s="182"/>
      <c r="BF15" s="182"/>
      <c r="BG15" s="182"/>
      <c r="BH15" s="182"/>
      <c r="BI15" s="182"/>
      <c r="BJ15" s="182"/>
      <c r="BK15" s="182"/>
      <c r="BL15" s="182"/>
      <c r="BM15" s="182"/>
      <c r="BN15" s="182"/>
      <c r="BO15" s="182"/>
      <c r="BP15" s="182"/>
      <c r="BQ15" s="182"/>
      <c r="BR15" s="182"/>
      <c r="BS15" s="182"/>
      <c r="BT15" s="182"/>
      <c r="BU15" s="182"/>
      <c r="BV15" s="182"/>
      <c r="BW15" s="182"/>
      <c r="BX15" s="182"/>
      <c r="BY15" s="182"/>
      <c r="BZ15" s="182"/>
      <c r="CA15" s="182"/>
      <c r="CB15" s="182"/>
      <c r="CC15" s="182"/>
      <c r="CD15" s="182"/>
      <c r="CE15" s="182"/>
      <c r="CF15" s="182"/>
      <c r="CG15" s="182"/>
      <c r="CH15" s="182"/>
      <c r="CI15" s="182"/>
      <c r="CJ15" s="182"/>
      <c r="CK15" s="182"/>
      <c r="CL15" s="182"/>
      <c r="CM15" s="182"/>
      <c r="CN15" s="182"/>
      <c r="CO15" s="182"/>
      <c r="CP15" s="182"/>
      <c r="CQ15" s="182"/>
      <c r="CR15" s="182"/>
      <c r="CS15" s="182"/>
      <c r="CT15" s="182"/>
      <c r="CU15" s="182"/>
      <c r="CV15" s="182"/>
      <c r="CW15" s="182"/>
      <c r="CX15" s="183"/>
    </row>
    <row r="16" spans="1:102" s="7" customFormat="1" x14ac:dyDescent="0.25">
      <c r="A16" s="172"/>
      <c r="B16" s="173"/>
      <c r="C16" s="173"/>
      <c r="D16" s="173"/>
      <c r="E16" s="173"/>
      <c r="F16" s="173"/>
      <c r="G16" s="174"/>
      <c r="H16" s="184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6"/>
      <c r="AW16" s="184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5"/>
      <c r="CK16" s="185"/>
      <c r="CL16" s="185"/>
      <c r="CM16" s="185"/>
      <c r="CN16" s="185"/>
      <c r="CO16" s="185"/>
      <c r="CP16" s="185"/>
      <c r="CQ16" s="185"/>
      <c r="CR16" s="185"/>
      <c r="CS16" s="185"/>
      <c r="CT16" s="185"/>
      <c r="CU16" s="185"/>
      <c r="CV16" s="185"/>
      <c r="CW16" s="185"/>
      <c r="CX16" s="186"/>
    </row>
    <row r="17" spans="1:102" s="7" customFormat="1" ht="15" customHeight="1" x14ac:dyDescent="0.25">
      <c r="A17" s="169" t="s">
        <v>56</v>
      </c>
      <c r="B17" s="170"/>
      <c r="C17" s="170"/>
      <c r="D17" s="170"/>
      <c r="E17" s="170"/>
      <c r="F17" s="170"/>
      <c r="G17" s="171"/>
      <c r="H17" s="181" t="s">
        <v>99</v>
      </c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3"/>
      <c r="AW17" s="181">
        <v>25037</v>
      </c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182"/>
      <c r="BZ17" s="182"/>
      <c r="CA17" s="182"/>
      <c r="CB17" s="182"/>
      <c r="CC17" s="182"/>
      <c r="CD17" s="182"/>
      <c r="CE17" s="182"/>
      <c r="CF17" s="182"/>
      <c r="CG17" s="182"/>
      <c r="CH17" s="182"/>
      <c r="CI17" s="182"/>
      <c r="CJ17" s="182"/>
      <c r="CK17" s="182"/>
      <c r="CL17" s="182"/>
      <c r="CM17" s="182"/>
      <c r="CN17" s="182"/>
      <c r="CO17" s="182"/>
      <c r="CP17" s="182"/>
      <c r="CQ17" s="182"/>
      <c r="CR17" s="182"/>
      <c r="CS17" s="182"/>
      <c r="CT17" s="182"/>
      <c r="CU17" s="182"/>
      <c r="CV17" s="182"/>
      <c r="CW17" s="182"/>
      <c r="CX17" s="183"/>
    </row>
    <row r="18" spans="1:102" s="7" customFormat="1" x14ac:dyDescent="0.25">
      <c r="A18" s="172"/>
      <c r="B18" s="173"/>
      <c r="C18" s="173"/>
      <c r="D18" s="173"/>
      <c r="E18" s="173"/>
      <c r="F18" s="173"/>
      <c r="G18" s="174"/>
      <c r="H18" s="184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6"/>
      <c r="AW18" s="184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  <c r="CU18" s="185"/>
      <c r="CV18" s="185"/>
      <c r="CW18" s="185"/>
      <c r="CX18" s="186"/>
    </row>
    <row r="19" spans="1:102" s="7" customFormat="1" ht="15" customHeight="1" x14ac:dyDescent="0.25">
      <c r="A19" s="169" t="s">
        <v>2</v>
      </c>
      <c r="B19" s="170"/>
      <c r="C19" s="170"/>
      <c r="D19" s="170"/>
      <c r="E19" s="170"/>
      <c r="F19" s="170"/>
      <c r="G19" s="171"/>
      <c r="H19" s="181" t="s">
        <v>16</v>
      </c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3"/>
      <c r="AW19" s="79">
        <f>'Форма 1.3.'!BF10</f>
        <v>5.4083733333333335</v>
      </c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1"/>
    </row>
    <row r="20" spans="1:102" s="7" customFormat="1" ht="47.25" customHeight="1" x14ac:dyDescent="0.25">
      <c r="A20" s="172"/>
      <c r="B20" s="173"/>
      <c r="C20" s="173"/>
      <c r="D20" s="173"/>
      <c r="E20" s="173"/>
      <c r="F20" s="173"/>
      <c r="G20" s="174"/>
      <c r="H20" s="184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6"/>
      <c r="AW20" s="82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4"/>
    </row>
    <row r="21" spans="1:102" s="7" customFormat="1" ht="15" customHeight="1" x14ac:dyDescent="0.25">
      <c r="A21" s="169" t="s">
        <v>3</v>
      </c>
      <c r="B21" s="170"/>
      <c r="C21" s="170"/>
      <c r="D21" s="170"/>
      <c r="E21" s="170"/>
      <c r="F21" s="170"/>
      <c r="G21" s="171"/>
      <c r="H21" s="181" t="s">
        <v>17</v>
      </c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3"/>
      <c r="AW21" s="187">
        <f>'Форма 1.3.'!BF12</f>
        <v>0.82279666666666662</v>
      </c>
      <c r="AX21" s="188"/>
      <c r="AY21" s="188"/>
      <c r="AZ21" s="188"/>
      <c r="BA21" s="188"/>
      <c r="BB21" s="188"/>
      <c r="BC21" s="188"/>
      <c r="BD21" s="188"/>
      <c r="BE21" s="188"/>
      <c r="BF21" s="188"/>
      <c r="BG21" s="188"/>
      <c r="BH21" s="188"/>
      <c r="BI21" s="188"/>
      <c r="BJ21" s="188"/>
      <c r="BK21" s="188"/>
      <c r="BL21" s="188"/>
      <c r="BM21" s="188"/>
      <c r="BN21" s="188"/>
      <c r="BO21" s="188"/>
      <c r="BP21" s="188"/>
      <c r="BQ21" s="188"/>
      <c r="BR21" s="188"/>
      <c r="BS21" s="188"/>
      <c r="BT21" s="188"/>
      <c r="BU21" s="188"/>
      <c r="BV21" s="188"/>
      <c r="BW21" s="188"/>
      <c r="BX21" s="188"/>
      <c r="BY21" s="188"/>
      <c r="BZ21" s="188"/>
      <c r="CA21" s="188"/>
      <c r="CB21" s="188"/>
      <c r="CC21" s="188"/>
      <c r="CD21" s="188"/>
      <c r="CE21" s="188"/>
      <c r="CF21" s="188"/>
      <c r="CG21" s="188"/>
      <c r="CH21" s="188"/>
      <c r="CI21" s="188"/>
      <c r="CJ21" s="188"/>
      <c r="CK21" s="188"/>
      <c r="CL21" s="188"/>
      <c r="CM21" s="188"/>
      <c r="CN21" s="188"/>
      <c r="CO21" s="188"/>
      <c r="CP21" s="188"/>
      <c r="CQ21" s="188"/>
      <c r="CR21" s="188"/>
      <c r="CS21" s="188"/>
      <c r="CT21" s="188"/>
      <c r="CU21" s="188"/>
      <c r="CV21" s="188"/>
      <c r="CW21" s="188"/>
      <c r="CX21" s="189"/>
    </row>
    <row r="22" spans="1:102" s="7" customFormat="1" ht="39" customHeight="1" x14ac:dyDescent="0.25">
      <c r="A22" s="172"/>
      <c r="B22" s="173"/>
      <c r="C22" s="173"/>
      <c r="D22" s="173"/>
      <c r="E22" s="173"/>
      <c r="F22" s="173"/>
      <c r="G22" s="174"/>
      <c r="H22" s="184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185"/>
      <c r="AV22" s="186"/>
      <c r="AW22" s="190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1"/>
      <c r="BR22" s="191"/>
      <c r="BS22" s="191"/>
      <c r="BT22" s="191"/>
      <c r="BU22" s="191"/>
      <c r="BV22" s="191"/>
      <c r="BW22" s="191"/>
      <c r="BX22" s="191"/>
      <c r="BY22" s="191"/>
      <c r="BZ22" s="191"/>
      <c r="CA22" s="191"/>
      <c r="CB22" s="191"/>
      <c r="CC22" s="191"/>
      <c r="CD22" s="191"/>
      <c r="CE22" s="191"/>
      <c r="CF22" s="191"/>
      <c r="CG22" s="191"/>
      <c r="CH22" s="191"/>
      <c r="CI22" s="191"/>
      <c r="CJ22" s="191"/>
      <c r="CK22" s="191"/>
      <c r="CL22" s="191"/>
      <c r="CM22" s="191"/>
      <c r="CN22" s="191"/>
      <c r="CO22" s="191"/>
      <c r="CP22" s="191"/>
      <c r="CQ22" s="191"/>
      <c r="CR22" s="191"/>
      <c r="CS22" s="191"/>
      <c r="CT22" s="191"/>
      <c r="CU22" s="191"/>
      <c r="CV22" s="191"/>
      <c r="CW22" s="191"/>
      <c r="CX22" s="192"/>
    </row>
    <row r="23" spans="1:102" s="7" customFormat="1" ht="15" customHeight="1" x14ac:dyDescent="0.25">
      <c r="A23" s="169" t="s">
        <v>4</v>
      </c>
      <c r="B23" s="170"/>
      <c r="C23" s="170"/>
      <c r="D23" s="170"/>
      <c r="E23" s="170"/>
      <c r="F23" s="170"/>
      <c r="G23" s="171"/>
      <c r="H23" s="181" t="s">
        <v>100</v>
      </c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3"/>
      <c r="AW23" s="58">
        <v>0</v>
      </c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60"/>
    </row>
    <row r="24" spans="1:102" s="7" customFormat="1" ht="47.25" customHeight="1" x14ac:dyDescent="0.25">
      <c r="A24" s="172"/>
      <c r="B24" s="173"/>
      <c r="C24" s="173"/>
      <c r="D24" s="173"/>
      <c r="E24" s="173"/>
      <c r="F24" s="173"/>
      <c r="G24" s="174"/>
      <c r="H24" s="184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185"/>
      <c r="AV24" s="186"/>
      <c r="AW24" s="85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7"/>
    </row>
    <row r="25" spans="1:102" s="7" customFormat="1" ht="15" customHeight="1" x14ac:dyDescent="0.25">
      <c r="A25" s="169" t="s">
        <v>5</v>
      </c>
      <c r="B25" s="170"/>
      <c r="C25" s="170"/>
      <c r="D25" s="170"/>
      <c r="E25" s="170"/>
      <c r="F25" s="170"/>
      <c r="G25" s="171"/>
      <c r="H25" s="181" t="s">
        <v>101</v>
      </c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3"/>
      <c r="AW25" s="58">
        <v>0</v>
      </c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60"/>
    </row>
    <row r="26" spans="1:102" s="7" customFormat="1" ht="45.75" customHeight="1" x14ac:dyDescent="0.25">
      <c r="A26" s="172"/>
      <c r="B26" s="173"/>
      <c r="C26" s="173"/>
      <c r="D26" s="173"/>
      <c r="E26" s="173"/>
      <c r="F26" s="173"/>
      <c r="G26" s="174"/>
      <c r="H26" s="184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6"/>
      <c r="AW26" s="85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7"/>
    </row>
    <row r="27" spans="1:102" s="7" customFormat="1" x14ac:dyDescent="0.25">
      <c r="A27" s="11"/>
      <c r="B27" s="11"/>
      <c r="C27" s="11"/>
      <c r="D27" s="11"/>
      <c r="E27" s="11"/>
      <c r="F27" s="11"/>
      <c r="G27" s="11"/>
      <c r="H27" s="24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</row>
    <row r="28" spans="1:102" s="18" customFormat="1" ht="15.75" x14ac:dyDescent="0.25">
      <c r="A28" s="166" t="s">
        <v>94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 t="s">
        <v>93</v>
      </c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6"/>
      <c r="CI28" s="166"/>
      <c r="CJ28" s="166"/>
      <c r="CK28" s="166"/>
      <c r="CL28" s="166"/>
      <c r="CM28" s="166"/>
      <c r="CN28" s="166"/>
      <c r="CO28" s="166"/>
      <c r="CP28" s="166"/>
      <c r="CQ28" s="166"/>
      <c r="CR28" s="166"/>
      <c r="CS28" s="166"/>
      <c r="CT28" s="166"/>
      <c r="CU28" s="166"/>
      <c r="CV28" s="166"/>
      <c r="CW28" s="166"/>
      <c r="CX28" s="166"/>
    </row>
    <row r="29" spans="1:102" s="8" customFormat="1" ht="12.75" x14ac:dyDescent="0.25">
      <c r="A29" s="55" t="s">
        <v>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 t="s">
        <v>9</v>
      </c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 t="s">
        <v>10</v>
      </c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</row>
  </sheetData>
  <mergeCells count="39">
    <mergeCell ref="A29:AK29"/>
    <mergeCell ref="AL29:BV29"/>
    <mergeCell ref="BW29:CX29"/>
    <mergeCell ref="A25:G26"/>
    <mergeCell ref="H25:AV26"/>
    <mergeCell ref="A28:AK28"/>
    <mergeCell ref="AL28:BV28"/>
    <mergeCell ref="BW28:CX28"/>
    <mergeCell ref="AW25:CX26"/>
    <mergeCell ref="A21:G22"/>
    <mergeCell ref="H21:AV22"/>
    <mergeCell ref="A23:G24"/>
    <mergeCell ref="H23:AV24"/>
    <mergeCell ref="AW21:CX22"/>
    <mergeCell ref="AW23:CX24"/>
    <mergeCell ref="A17:G18"/>
    <mergeCell ref="H17:AV18"/>
    <mergeCell ref="A19:G20"/>
    <mergeCell ref="H19:AV20"/>
    <mergeCell ref="AW17:CX18"/>
    <mergeCell ref="AW19:CX20"/>
    <mergeCell ref="A13:G14"/>
    <mergeCell ref="H13:AV14"/>
    <mergeCell ref="A15:G16"/>
    <mergeCell ref="H15:AV16"/>
    <mergeCell ref="AW13:CX14"/>
    <mergeCell ref="AW15:CX16"/>
    <mergeCell ref="A9:G10"/>
    <mergeCell ref="H9:AV10"/>
    <mergeCell ref="A11:G12"/>
    <mergeCell ref="H11:AV12"/>
    <mergeCell ref="AW9:CX10"/>
    <mergeCell ref="AW11:CX12"/>
    <mergeCell ref="A3:CX3"/>
    <mergeCell ref="A5:CX5"/>
    <mergeCell ref="A6:CX6"/>
    <mergeCell ref="A8:G8"/>
    <mergeCell ref="H8:AV8"/>
    <mergeCell ref="AW8:CX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Форма 1.3.</vt:lpstr>
      <vt:lpstr>Форма 1.7.</vt:lpstr>
      <vt:lpstr>Форма 1.9.</vt:lpstr>
      <vt:lpstr>Форма 3.1.</vt:lpstr>
      <vt:lpstr>Форма 3.2.</vt:lpstr>
      <vt:lpstr>Форма 8.1.  2016</vt:lpstr>
      <vt:lpstr>Форма 8.1.  2017</vt:lpstr>
      <vt:lpstr>Форма 8.1.  2018</vt:lpstr>
      <vt:lpstr>Форма 8.3.</vt:lpstr>
      <vt:lpstr>'Форма 8.1.  2016'!Область_печати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2019-04-11T00:58:57Z</dcterms:modified>
</cp:coreProperties>
</file>